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d1bde3b37b41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cument Control" sheetId="1" r:id="Rb0009f45bb3a4b50"/>
    <x:sheet xmlns:r="http://schemas.openxmlformats.org/officeDocument/2006/relationships" name="Instructions" sheetId="2" r:id="Re6fdf3fa308d49fc"/>
    <x:sheet xmlns:r="http://schemas.openxmlformats.org/officeDocument/2006/relationships" name="AI System Inventory" sheetId="3" r:id="R642cf9f4b85b4d1a"/>
    <x:sheet xmlns:r="http://schemas.openxmlformats.org/officeDocument/2006/relationships" name="GxP Applicability" sheetId="4" r:id="Rfd44838ec07e439a"/>
    <x:sheet xmlns:r="http://schemas.openxmlformats.org/officeDocument/2006/relationships" name="Criticality Assessment" sheetId="5" r:id="Rd24b4f68b3ac4507"/>
    <x:sheet xmlns:r="http://schemas.openxmlformats.org/officeDocument/2006/relationships" name="Control Implementation" sheetId="6" r:id="Rb90d67075ffd490e"/>
    <x:sheet xmlns:r="http://schemas.openxmlformats.org/officeDocument/2006/relationships" name="Use Case Register" sheetId="7" r:id="Rfab4c7a27df841be"/>
    <x:sheet xmlns:r="http://schemas.openxmlformats.org/officeDocument/2006/relationships" name="Threat Register" sheetId="8" r:id="R0475348845fc48be"/>
    <x:sheet xmlns:r="http://schemas.openxmlformats.org/officeDocument/2006/relationships" name="Evidence Register" sheetId="9" r:id="R01056337badc42b2"/>
    <x:sheet xmlns:r="http://schemas.openxmlformats.org/officeDocument/2006/relationships" name="Supplier Register" sheetId="10" r:id="Rf5c04f0553b24ab3"/>
    <x:sheet xmlns:r="http://schemas.openxmlformats.org/officeDocument/2006/relationships" name="Model Register" sheetId="11" r:id="Rc3a77e2c0afb4df5"/>
    <x:sheet xmlns:r="http://schemas.openxmlformats.org/officeDocument/2006/relationships" name="Dataset Register" sheetId="12" r:id="Rcc1fb122070742cb"/>
    <x:sheet xmlns:r="http://schemas.openxmlformats.org/officeDocument/2006/relationships" name="Validation Register" sheetId="13" r:id="R1a8cf913290e4a20"/>
    <x:sheet xmlns:r="http://schemas.openxmlformats.org/officeDocument/2006/relationships" name="Change Control" sheetId="14" r:id="R0b9f9cfee7124623"/>
    <x:sheet xmlns:r="http://schemas.openxmlformats.org/officeDocument/2006/relationships" name="Human Oversight" sheetId="15" r:id="R14af4cf7caca4f26"/>
    <x:sheet xmlns:r="http://schemas.openxmlformats.org/officeDocument/2006/relationships" name="Incident Register" sheetId="16" r:id="R5d7e901e4a304b92"/>
    <x:sheet xmlns:r="http://schemas.openxmlformats.org/officeDocument/2006/relationships" name="Deviation and CAPA" sheetId="17" r:id="Re4f7695a6d4d4ef2"/>
    <x:sheet xmlns:r="http://schemas.openxmlformats.org/officeDocument/2006/relationships" name="Regulatory Mapping" sheetId="18" r:id="R2c68a6b59249471a"/>
    <x:sheet xmlns:r="http://schemas.openxmlformats.org/officeDocument/2006/relationships" name="Assessment Findings" sheetId="19" r:id="Ra68d5f84b2c84776"/>
    <x:sheet xmlns:r="http://schemas.openxmlformats.org/officeDocument/2006/relationships" name="Remediation Plan" sheetId="20" r:id="R8aa90b636e0b4bf4"/>
    <x:sheet xmlns:r="http://schemas.openxmlformats.org/officeDocument/2006/relationships" name="Notably Absent" sheetId="21" r:id="R8a515c50e3944816"/>
    <x:sheet xmlns:r="http://schemas.openxmlformats.org/officeDocument/2006/relationships" name="References" sheetId="22" r:id="Ra7afe32c63b946f9"/>
    <x:sheet xmlns:r="http://schemas.openxmlformats.org/officeDocument/2006/relationships" name="Change Log" sheetId="23" r:id="Re216c8d06b4b425a"/>
    <x:sheet xmlns:r="http://schemas.openxmlformats.org/officeDocument/2006/relationships" name="Metrics Dashboard" sheetId="24" r:id="Rf2c59f5a91f143d6"/>
    <x:sheet xmlns:r="http://schemas.openxmlformats.org/officeDocument/2006/relationships" name="Quick Start" sheetId="25" r:id="Ra6cbcb141f114bdf"/>
    <x:sheet xmlns:r="http://schemas.openxmlformats.org/officeDocument/2006/relationships" name="Exceptions Register" sheetId="26" r:id="R375b4f1a30a942ff"/>
    <x:sheet xmlns:r="http://schemas.openxmlformats.org/officeDocument/2006/relationships" name="Control-Threat Mapping" sheetId="27" r:id="R2fc30178fb134299"/>
    <x:sheet xmlns:r="http://schemas.openxmlformats.org/officeDocument/2006/relationships" name="Control-Use Case Mapping" sheetId="28" r:id="Rcb9d93feec184414"/>
    <x:sheet xmlns:r="http://schemas.openxmlformats.org/officeDocument/2006/relationships" name="Action Plan" sheetId="29" r:id="Ra33dd27d98c7414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4"/>
      <x:color rgb="FF17365D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D9EAF7"/>
      </x:patternFill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1F4E78"/>
      </x:patternFill>
    </x:fill>
  </x:fills>
  <x:borders count="26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</x:borders>
  <x:cellStyleXfs count="1">
    <x:xf numFmtId="0" fontId="0" fillId="0" borderId="0"/>
  </x:cellStyleXfs>
  <x:cellXfs count="6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2" fillId="3" borderId="2" xfId="0" applyNumberFormat="1" applyFont="1" applyFill="1" applyBorder="1" applyAlignment="1">
      <x:alignment horizontal="center" vertical="center" wrapText="1"/>
    </x:xf>
    <x:xf numFmtId="0" fontId="2" fillId="3" borderId="3" xfId="0" applyNumberFormat="1" applyFont="1" applyFill="1" applyBorder="1" applyAlignment="1">
      <x:alignment horizontal="center" vertical="center"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0" fillId="0" borderId="6" xfId="0" applyNumberFormat="1" applyFont="1" applyFill="1" applyBorder="1" applyAlignment="1">
      <x:alignment wrapText="1"/>
    </x:xf>
    <x:xf numFmtId="0" fontId="0" fillId="0" borderId="7" xfId="0" applyNumberFormat="1" applyFont="1" applyFill="1" applyBorder="1" applyAlignment="1">
      <x:alignment wrapText="1"/>
    </x:xf>
    <x:xf numFmtId="0" fontId="2" fillId="3" borderId="8" xfId="0" applyNumberFormat="1" applyFont="1" applyFill="1" applyBorder="1" applyAlignment="1">
      <x:alignment horizontal="center" vertical="center" wrapText="1"/>
    </x:xf>
    <x:xf numFmtId="0" fontId="2" fillId="3" borderId="9" xfId="0" applyNumberFormat="1" applyFont="1" applyFill="1" applyBorder="1" applyAlignment="1">
      <x:alignment horizontal="center" vertical="center"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2" fillId="3" borderId="14" xfId="0" applyNumberFormat="1" applyFont="1" applyFill="1" applyBorder="1" applyAlignment="1">
      <x:alignment horizontal="center" vertical="center" wrapText="1"/>
    </x:xf>
    <x:xf numFmtId="0" fontId="0" fillId="0" borderId="15" xfId="0" applyNumberFormat="1" applyFont="1" applyFill="1" applyBorder="1" applyAlignment="1">
      <x:alignment wrapText="1"/>
    </x:xf>
    <x:xf numFmtId="0" fontId="2" fillId="3" borderId="16" xfId="0" applyNumberFormat="1" applyFont="1" applyFill="1" applyBorder="1" applyAlignment="1">
      <x:alignment horizontal="center" vertical="center"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0" fontId="0" fillId="0" borderId="6" xfId="0" applyNumberFormat="1" applyFont="1" applyFill="1" applyBorder="1"/>
    <x:xf numFmtId="0" fontId="0" fillId="0" borderId="7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0" xfId="0" applyNumberFormat="1" applyFont="1" applyFill="1" applyBorder="1"/>
    <x:xf numFmtId="0" fontId="0" fillId="4" borderId="0" xfId="0" applyNumberFormat="1" applyFont="1" applyFill="1" applyBorder="1"/>
    <x:xf numFmtId="0" fontId="1" fillId="4" borderId="0" xfId="0" applyNumberFormat="1" applyFont="1" applyFill="1" applyBorder="1"/>
    <x:xf numFmtId="0" fontId="1" fillId="4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/>
    <x:xf numFmtId="0" fontId="2" fillId="5" borderId="0" xfId="0" applyNumberFormat="1" applyFont="1" applyFill="1" applyBorder="1"/>
    <x:xf numFmtId="0" fontId="2" fillId="5" borderId="0" xfId="0" applyNumberFormat="1" applyFont="1" applyFill="1" applyBorder="1" applyAlignment="1">
      <x:alignment wrapText="1"/>
    </x:xf>
    <x:xf numFmtId="0" fontId="2" fillId="5" borderId="0" xfId="0" applyNumberFormat="1" applyFont="1" applyFill="1" applyBorder="1" applyAlignment="1">
      <x:alignment horizontal="center" wrapText="1"/>
    </x:xf>
    <x:xf numFmtId="0" fontId="2" fillId="5" borderId="0" xfId="0" applyNumberFormat="1" applyFont="1" applyFill="1" applyBorder="1" applyAlignment="1">
      <x:alignment horizontal="center" vertical="center" wrapText="1"/>
    </x:xf>
    <x:xf numFmtId="0" fontId="2" fillId="5" borderId="18" xfId="0" applyNumberFormat="1" applyFont="1" applyFill="1" applyBorder="1" applyAlignment="1">
      <x:alignment horizontal="center" vertical="center" wrapText="1"/>
    </x:xf>
    <x:xf numFmtId="0" fontId="2" fillId="5" borderId="19" xfId="0" applyNumberFormat="1" applyFont="1" applyFill="1" applyBorder="1" applyAlignment="1">
      <x:alignment horizontal="center" vertical="center" wrapText="1"/>
    </x:xf>
    <x:xf numFmtId="0" fontId="2" fillId="5" borderId="20" xfId="0" applyNumberFormat="1" applyFont="1" applyFill="1" applyBorder="1" applyAlignment="1">
      <x:alignment horizontal="center" vertical="center" wrapText="1"/>
    </x:xf>
    <x:xf numFmtId="0" fontId="0" fillId="0" borderId="21" xfId="0" applyNumberFormat="1" applyFont="1" applyFill="1" applyBorder="1"/>
    <x:xf numFmtId="0" fontId="0" fillId="0" xfId="0" applyNumberFormat="1" applyFont="1" applyFill="1" applyBorder="0"/>
    <x:xf numFmtId="0" fontId="0" fillId="0" borderId="22" xfId="0" applyNumberFormat="1" applyFont="1" applyFill="1" applyBorder="1"/>
    <x:xf numFmtId="0" fontId="0" fillId="0" borderId="23" xfId="0" applyNumberFormat="1" applyFont="1" applyFill="1" applyBorder="1"/>
    <x:xf numFmtId="0" fontId="0" fillId="0" borderId="24" xfId="0" applyNumberFormat="1" applyFont="1" applyFill="1" applyBorder="1"/>
    <x:xf numFmtId="0" fontId="0" fillId="0" borderId="25" xfId="0" applyNumberFormat="1" applyFont="1" applyFill="1" applyBorder="1"/>
    <x:xf numFmtId="0" fontId="0" fillId="0" borderId="18" xfId="0" applyNumberFormat="1" applyFont="1" applyFill="1" applyBorder="1"/>
    <x:xf numFmtId="0" fontId="0" fillId="0" borderId="19" xfId="0" applyNumberFormat="1" applyFont="1" applyFill="1" applyBorder="1"/>
    <x:xf numFmtId="0" fontId="0" fillId="0" borderId="20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2d47f49ab7f487a" /><Relationship Type="http://schemas.openxmlformats.org/officeDocument/2006/relationships/theme" Target="/xl/theme/theme1.xml" Id="R4083fa7c9d214f57" /><Relationship Type="http://schemas.openxmlformats.org/officeDocument/2006/relationships/sharedStrings" Target="/xl/sharedStrings.xml" Id="Rc3c3d29b91974e67" /><Relationship Type="http://schemas.openxmlformats.org/officeDocument/2006/relationships/worksheet" Target="/xl/worksheets/sheet1.xml" Id="Rb0009f45bb3a4b50" /><Relationship Type="http://schemas.openxmlformats.org/officeDocument/2006/relationships/worksheet" Target="/xl/worksheets/sheet2.xml" Id="Re6fdf3fa308d49fc" /><Relationship Type="http://schemas.openxmlformats.org/officeDocument/2006/relationships/worksheet" Target="/xl/worksheets/sheet3.xml" Id="R642cf9f4b85b4d1a" /><Relationship Type="http://schemas.openxmlformats.org/officeDocument/2006/relationships/worksheet" Target="/xl/worksheets/sheet4.xml" Id="Rfd44838ec07e439a" /><Relationship Type="http://schemas.openxmlformats.org/officeDocument/2006/relationships/worksheet" Target="/xl/worksheets/sheet5.xml" Id="Rd24b4f68b3ac4507" /><Relationship Type="http://schemas.openxmlformats.org/officeDocument/2006/relationships/worksheet" Target="/xl/worksheets/sheet6.xml" Id="Rb90d67075ffd490e" /><Relationship Type="http://schemas.openxmlformats.org/officeDocument/2006/relationships/worksheet" Target="/xl/worksheets/sheet7.xml" Id="Rfab4c7a27df841be" /><Relationship Type="http://schemas.openxmlformats.org/officeDocument/2006/relationships/worksheet" Target="/xl/worksheets/sheet8.xml" Id="R0475348845fc48be" /><Relationship Type="http://schemas.openxmlformats.org/officeDocument/2006/relationships/worksheet" Target="/xl/worksheets/sheet9.xml" Id="R01056337badc42b2" /><Relationship Type="http://schemas.openxmlformats.org/officeDocument/2006/relationships/worksheet" Target="/xl/worksheets/sheet10.xml" Id="Rf5c04f0553b24ab3" /><Relationship Type="http://schemas.openxmlformats.org/officeDocument/2006/relationships/worksheet" Target="/xl/worksheets/sheet11.xml" Id="Rc3a77e2c0afb4df5" /><Relationship Type="http://schemas.openxmlformats.org/officeDocument/2006/relationships/worksheet" Target="/xl/worksheets/sheet12.xml" Id="Rcc1fb122070742cb" /><Relationship Type="http://schemas.openxmlformats.org/officeDocument/2006/relationships/worksheet" Target="/xl/worksheets/sheet13.xml" Id="R1a8cf913290e4a20" /><Relationship Type="http://schemas.openxmlformats.org/officeDocument/2006/relationships/worksheet" Target="/xl/worksheets/sheet14.xml" Id="R0b9f9cfee7124623" /><Relationship Type="http://schemas.openxmlformats.org/officeDocument/2006/relationships/worksheet" Target="/xl/worksheets/sheet15.xml" Id="R14af4cf7caca4f26" /><Relationship Type="http://schemas.openxmlformats.org/officeDocument/2006/relationships/worksheet" Target="/xl/worksheets/sheet16.xml" Id="R5d7e901e4a304b92" /><Relationship Type="http://schemas.openxmlformats.org/officeDocument/2006/relationships/worksheet" Target="/xl/worksheets/sheet17.xml" Id="Re4f7695a6d4d4ef2" /><Relationship Type="http://schemas.openxmlformats.org/officeDocument/2006/relationships/worksheet" Target="/xl/worksheets/sheet18.xml" Id="R2c68a6b59249471a" /><Relationship Type="http://schemas.openxmlformats.org/officeDocument/2006/relationships/worksheet" Target="/xl/worksheets/sheet19.xml" Id="Ra68d5f84b2c84776" /><Relationship Type="http://schemas.openxmlformats.org/officeDocument/2006/relationships/worksheet" Target="/xl/worksheets/sheet20.xml" Id="R8aa90b636e0b4bf4" /><Relationship Type="http://schemas.openxmlformats.org/officeDocument/2006/relationships/worksheet" Target="/xl/worksheets/sheet21.xml" Id="R8a515c50e3944816" /><Relationship Type="http://schemas.openxmlformats.org/officeDocument/2006/relationships/worksheet" Target="/xl/worksheets/sheet22.xml" Id="Ra7afe32c63b946f9" /><Relationship Type="http://schemas.openxmlformats.org/officeDocument/2006/relationships/worksheet" Target="/xl/worksheets/sheet23.xml" Id="Re216c8d06b4b425a" /><Relationship Type="http://schemas.openxmlformats.org/officeDocument/2006/relationships/worksheet" Target="/xl/worksheets/sheet24.xml" Id="Rf2c59f5a91f143d6" /><Relationship Type="http://schemas.openxmlformats.org/officeDocument/2006/relationships/worksheet" Target="/xl/worksheets/sheet25.xml" Id="Ra6cbcb141f114bdf" /><Relationship Type="http://schemas.openxmlformats.org/officeDocument/2006/relationships/worksheet" Target="/xl/worksheets/sheet26.xml" Id="R375b4f1a30a942ff" /><Relationship Type="http://schemas.openxmlformats.org/officeDocument/2006/relationships/worksheet" Target="/xl/worksheets/sheet27.xml" Id="R2fc30178fb134299" /><Relationship Type="http://schemas.openxmlformats.org/officeDocument/2006/relationships/worksheet" Target="/xl/worksheets/sheet28.xml" Id="Rcb9d93feec184414" /><Relationship Type="http://schemas.openxmlformats.org/officeDocument/2006/relationships/worksheet" Target="/xl/worksheets/sheet29.xml" Id="Ra33dd27d98c7414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71b94ff16c64a4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Control Implementation Status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Series 1</c:v>
          </c:tx>
          <c:cat>
            <c:strRef>
              <c:f>'Metrics Dashboard'!$D$4:$D$9</c:f>
              <c:strCache>
                <c:ptCount val="0"/>
              </c:strCache>
            </c:strRef>
          </c:cat>
          <c:val>
            <c:numRef>
              <c:f>'Metrics Dashboard'!$E$4:$E$9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10</xdr:row>
      <xdr:rowOff>0</xdr:rowOff>
    </xdr:from>
    <xdr:to>
      <xdr:col>8</xdr:col>
      <xdr:colOff>0</xdr:colOff>
      <xdr:row>28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71b94ff16c64a4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1.xml" Id="R4e100e34a5444c7f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</x:cols>
  <x:sheetData>
    <x:row r="1">
      <x:c r="A1" s="4" t="str">
        <x:v>SEC-049 Pharmaceutical Sector Implementation Workbook v1.0</x:v>
      </x:c>
      <x:c r="B1" s="4"/>
    </x:row>
    <x:row r="2">
      <x:c r="A2" s="20" t="str">
        <x:v>Field</x:v>
      </x:c>
      <x:c r="B2" s="21" t="str">
        <x:v>Value</x:v>
      </x:c>
    </x:row>
    <x:row r="3">
      <x:c r="A3" s="22" t="str">
        <x:v>Document ID</x:v>
      </x:c>
      <x:c r="B3" s="23" t="str">
        <x:v>1.1</x:v>
      </x:c>
    </x:row>
    <x:row r="4">
      <x:c r="A4" s="22" t="str">
        <x:v>Version</x:v>
      </x:c>
      <x:c r="B4" s="23" t="str">
        <x:v>1.0</x:v>
      </x:c>
    </x:row>
    <x:row r="5">
      <x:c r="A5" s="22" t="str">
        <x:v>Status</x:v>
      </x:c>
      <x:c r="B5" s="23" t="str">
        <x:v>Controlled pre-release</x:v>
      </x:c>
    </x:row>
    <x:row r="6">
      <x:c r="A6" s="22" t="str">
        <x:v>Publisher</x:v>
      </x:c>
      <x:c r="B6" s="23" t="str">
        <x:v>ODA3 Institute</x:v>
      </x:c>
    </x:row>
    <x:row r="7">
      <x:c r="A7" s="22" t="str">
        <x:v>Legal entity</x:v>
      </x:c>
      <x:c r="B7" s="23" t="str">
        <x:v>ODA3 Pvt Ltd (legal/copyright only)</x:v>
      </x:c>
    </x:row>
    <x:row r="8">
      <x:c r="A8" s="22" t="str">
        <x:v>Control baseline</x:v>
      </x:c>
      <x:c r="B8" s="23" t="str">
        <x:v>59 controls across nine domains</x:v>
      </x:c>
    </x:row>
    <x:row r="9">
      <x:c r="A9" s="22" t="str">
        <x:v>Authoritative source</x:v>
      </x:c>
      <x:c r="B9" s="23" t="str">
        <x:v>GAISSF-NOR-004 v1.0 corrected final publication edition</x:v>
      </x:c>
    </x:row>
    <x:row r="10">
      <x:c r="A10" s="22" t="str">
        <x:v>Publication date</x:v>
      </x:c>
      <x:c r="B10" s="23" t="str">
        <x:v>Not assigned</x:v>
      </x:c>
    </x:row>
    <x:row r="11">
      <x:c r="A11" s="24" t="str">
        <x:v>Decision</x:v>
      </x:c>
      <x:c r="B11" s="25" t="str">
        <x:v>Public release requires closure or formal acceptance of specialist review gates.</x:v>
      </x:c>
    </x:row>
  </x:sheetData>
  <x:mergeCells>
    <x:mergeCell ref="A1:B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45" hidden="0" customWidth="1"/>
  </x:cols>
  <x:sheetData>
    <x:row r="1">
      <x:c r="A1" s="4" t="str">
        <x:v>Workbook Instructions</x:v>
      </x:c>
      <x:c r="B1" s="4"/>
    </x:row>
    <x:row r="2">
      <x:c r="A2" s="20" t="str">
        <x:v>Step</x:v>
      </x:c>
      <x:c r="B2" s="21" t="str">
        <x:v>Instruction</x:v>
      </x:c>
    </x:row>
    <x:row r="3">
      <x:c r="A3" s="22" t="n">
        <x:v>1</x:v>
      </x:c>
      <x:c r="B3" s="23" t="str">
        <x:v>Inventory each AI system, embedded component and external service.</x:v>
      </x:c>
    </x:row>
    <x:row r="4">
      <x:c r="A4" s="22" t="n">
        <x:v>2</x:v>
      </x:c>
      <x:c r="B4" s="23" t="str">
        <x:v>Document intended use, owners, GxP and regulated-record determination.</x:v>
      </x:c>
    </x:row>
    <x:row r="5">
      <x:c r="A5" s="22" t="n">
        <x:v>3</x:v>
      </x:c>
      <x:c r="B5" s="23" t="str">
        <x:v>Classify criticality and assess all GAISSF controls.</x:v>
      </x:c>
    </x:row>
    <x:row r="6">
      <x:c r="A6" s="22" t="n">
        <x:v>4</x:v>
      </x:c>
      <x:c r="B6" s="23" t="str">
        <x:v>Link design, implementation, operating and effectiveness evidence.</x:v>
      </x:c>
    </x:row>
    <x:row r="7">
      <x:c r="A7" s="22" t="n">
        <x:v>5</x:v>
      </x:c>
      <x:c r="B7" s="23" t="str">
        <x:v>Record supplier, model, dataset, validation and change dependencies.</x:v>
      </x:c>
    </x:row>
    <x:row r="8">
      <x:c r="A8" s="22" t="n">
        <x:v>6</x:v>
      </x:c>
      <x:c r="B8" s="23" t="str">
        <x:v>Integrate incidents with deviation, CAPA, safety, privacy and regulatory pathways.</x:v>
      </x:c>
    </x:row>
    <x:row r="9">
      <x:c r="A9" s="24" t="n">
        <x:v>7</x:v>
      </x:c>
      <x:c r="B9" s="25" t="str">
        <x:v>Workbook completion is not certification, regulatory approval or proof of validation adequacy.</x:v>
      </x:c>
    </x:row>
  </x:sheetData>
  <x:mergeCells>
    <x:mergeCell ref="A1:B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  <x:col min="9" max="9" width="20" hidden="0" customWidth="1"/>
    <x:col min="10" max="10" width="20" hidden="0" customWidth="1"/>
    <x:col min="11" max="11" width="20" hidden="0" customWidth="1"/>
    <x:col min="12" max="12" width="20" hidden="0" customWidth="1"/>
    <x:col min="13" max="13" width="20" hidden="0" customWidth="1"/>
    <x:col min="14" max="14" width="20" hidden="0" customWidth="1"/>
    <x:col min="15" max="15" width="20" hidden="0" customWidth="1"/>
    <x:col min="16" max="16" width="20" hidden="0" customWidth="1"/>
    <x:col min="17" max="17" width="20" hidden="0" customWidth="1"/>
    <x:col min="18" max="18" width="20" hidden="0" customWidth="1"/>
    <x:col min="19" max="19" width="20" hidden="0" customWidth="1"/>
    <x:col min="20" max="20" width="20" hidden="0" customWidth="1"/>
    <x:col min="21" max="21" width="20" hidden="0" customWidth="1"/>
    <x:col min="22" max="22" width="30" hidden="0" customWidth="1"/>
    <x:col min="23" max="23" width="20" hidden="0" customWidth="1"/>
    <x:col min="24" max="24" width="22" hidden="0" customWidth="1"/>
    <x:col min="25" max="25" width="24" hidden="0" customWidth="1"/>
    <x:col min="26" max="26" width="18" hidden="0" customWidth="1"/>
    <x:col min="27" max="27" width="36" hidden="0" customWidth="1"/>
  </x:cols>
  <x:sheetData>
    <x:row r="1">
      <x:c r="A1" s="4" t="str">
        <x:v>AI System Inventory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  <x:c r="T1" s="4"/>
    </x:row>
    <x:row r="2">
      <x:c r="A2" s="20" t="str">
        <x:v>System ID</x:v>
      </x:c>
      <x:c r="B2" s="32" t="str">
        <x:v>System Name</x:v>
      </x:c>
      <x:c r="C2" s="32" t="str">
        <x:v>Business Process</x:v>
      </x:c>
      <x:c r="D2" s="32" t="str">
        <x:v>Business Owner</x:v>
      </x:c>
      <x:c r="E2" s="32" t="str">
        <x:v>Technical Owner</x:v>
      </x:c>
      <x:c r="F2" s="32" t="str">
        <x:v>Supplier</x:v>
      </x:c>
      <x:c r="G2" s="32" t="str">
        <x:v>Model/Service</x:v>
      </x:c>
      <x:c r="H2" s="32" t="str">
        <x:v>Intended Use</x:v>
      </x:c>
      <x:c r="I2" s="32" t="str">
        <x:v>Environment</x:v>
      </x:c>
      <x:c r="J2" s="32" t="str">
        <x:v>GxP Status</x:v>
      </x:c>
      <x:c r="K2" s="32" t="str">
        <x:v>Regulated Record Impact</x:v>
      </x:c>
      <x:c r="L2" s="32" t="str">
        <x:v>Criticality Tier</x:v>
      </x:c>
      <x:c r="M2" s="32" t="str">
        <x:v>Patient Safety</x:v>
      </x:c>
      <x:c r="N2" s="32" t="str">
        <x:v>Product Quality</x:v>
      </x:c>
      <x:c r="O2" s="32" t="str">
        <x:v>Autonomy</x:v>
      </x:c>
      <x:c r="P2" s="32" t="str">
        <x:v>Status</x:v>
      </x:c>
      <x:c r="Q2" s="32" t="str">
        <x:v>Last Review</x:v>
      </x:c>
      <x:c r="R2" s="32" t="str">
        <x:v>Next Review</x:v>
      </x:c>
      <x:c r="S2" s="32" t="str">
        <x:v>Evidence Location</x:v>
      </x:c>
      <x:c r="T2" s="21" t="str">
        <x:v>Notes</x:v>
      </x:c>
      <x:c r="U2" s="52" t="str">
        <x:v>Physical/OT Interaction</x:v>
      </x:c>
      <x:c r="V2" s="52" t="str">
        <x:v>Affected Process/Equipment</x:v>
      </x:c>
      <x:c r="W2" s="52" t="str">
        <x:v>Actuator Authority</x:v>
      </x:c>
      <x:c r="X2" s="52" t="str">
        <x:v>Safety Function Dependency</x:v>
      </x:c>
      <x:c r="Y2" s="52" t="str">
        <x:v>Override/E-stop Dependency</x:v>
      </x:c>
      <x:c r="Z2" s="52" t="str">
        <x:v>Site/Area</x:v>
      </x:c>
      <x:c r="AA2" s="52" t="str">
        <x:v>D9 Applicability Rationale</x:v>
      </x:c>
    </x:row>
    <x:row r="3">
      <x:c r="A3" s="22" t="str">
        <x:v>SYS-001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>
        <x:v>Undetermined</x:v>
      </x:c>
      <x:c r="K3" s="18" t="str">
        <x:v>Undetermined</x:v>
      </x:c>
      <x:c r="L3" s="18" t="str">
        <x:v>Unclassified</x:v>
      </x:c>
      <x:c r="M3" s="18" t="str">
        <x:v>Undetermined</x:v>
      </x:c>
      <x:c r="N3" s="18" t="str">
        <x:v>Undetermined</x:v>
      </x:c>
      <x:c r="O3" s="18" t="str">
        <x:v>Human-reviewed</x:v>
      </x:c>
      <x:c r="P3" s="18" t="str">
        <x:v>Not Started</x:v>
      </x:c>
      <x:c r="Q3" s="18" t="str"/>
      <x:c r="R3" s="18" t="str"/>
      <x:c r="S3" s="18" t="str"/>
      <x:c r="T3" s="23" t="str"/>
    </x:row>
    <x:row r="4">
      <x:c r="A4" s="22" t="str">
        <x:v>SYS-002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>
        <x:v>Undetermined</x:v>
      </x:c>
      <x:c r="K4" s="18" t="str">
        <x:v>Undetermined</x:v>
      </x:c>
      <x:c r="L4" s="18" t="str">
        <x:v>Unclassified</x:v>
      </x:c>
      <x:c r="M4" s="18" t="str">
        <x:v>Undetermined</x:v>
      </x:c>
      <x:c r="N4" s="18" t="str">
        <x:v>Undetermined</x:v>
      </x:c>
      <x:c r="O4" s="18" t="str">
        <x:v>Human-reviewed</x:v>
      </x:c>
      <x:c r="P4" s="18" t="str">
        <x:v>Not Started</x:v>
      </x:c>
      <x:c r="Q4" s="18" t="str"/>
      <x:c r="R4" s="18" t="str"/>
      <x:c r="S4" s="18" t="str"/>
      <x:c r="T4" s="23" t="str"/>
    </x:row>
    <x:row r="5">
      <x:c r="A5" s="22" t="str">
        <x:v>SYS-003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>
        <x:v>Undetermined</x:v>
      </x:c>
      <x:c r="K5" s="18" t="str">
        <x:v>Undetermined</x:v>
      </x:c>
      <x:c r="L5" s="18" t="str">
        <x:v>Unclassified</x:v>
      </x:c>
      <x:c r="M5" s="18" t="str">
        <x:v>Undetermined</x:v>
      </x:c>
      <x:c r="N5" s="18" t="str">
        <x:v>Undetermined</x:v>
      </x:c>
      <x:c r="O5" s="18" t="str">
        <x:v>Human-reviewed</x:v>
      </x:c>
      <x:c r="P5" s="18" t="str">
        <x:v>Not Started</x:v>
      </x:c>
      <x:c r="Q5" s="18" t="str"/>
      <x:c r="R5" s="18" t="str"/>
      <x:c r="S5" s="18" t="str"/>
      <x:c r="T5" s="23" t="str"/>
    </x:row>
    <x:row r="6">
      <x:c r="A6" s="22" t="str">
        <x:v>SYS-004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>
        <x:v>Undetermined</x:v>
      </x:c>
      <x:c r="K6" s="18" t="str">
        <x:v>Undetermined</x:v>
      </x:c>
      <x:c r="L6" s="18" t="str">
        <x:v>Unclassified</x:v>
      </x:c>
      <x:c r="M6" s="18" t="str">
        <x:v>Undetermined</x:v>
      </x:c>
      <x:c r="N6" s="18" t="str">
        <x:v>Undetermined</x:v>
      </x:c>
      <x:c r="O6" s="18" t="str">
        <x:v>Human-reviewed</x:v>
      </x:c>
      <x:c r="P6" s="18" t="str">
        <x:v>Not Started</x:v>
      </x:c>
      <x:c r="Q6" s="18" t="str"/>
      <x:c r="R6" s="18" t="str"/>
      <x:c r="S6" s="18" t="str"/>
      <x:c r="T6" s="23" t="str"/>
    </x:row>
    <x:row r="7">
      <x:c r="A7" s="22" t="str">
        <x:v>SYS-005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>
        <x:v>Undetermined</x:v>
      </x:c>
      <x:c r="K7" s="18" t="str">
        <x:v>Undetermined</x:v>
      </x:c>
      <x:c r="L7" s="18" t="str">
        <x:v>Unclassified</x:v>
      </x:c>
      <x:c r="M7" s="18" t="str">
        <x:v>Undetermined</x:v>
      </x:c>
      <x:c r="N7" s="18" t="str">
        <x:v>Undetermined</x:v>
      </x:c>
      <x:c r="O7" s="18" t="str">
        <x:v>Human-reviewed</x:v>
      </x:c>
      <x:c r="P7" s="18" t="str">
        <x:v>Not Started</x:v>
      </x:c>
      <x:c r="Q7" s="18" t="str"/>
      <x:c r="R7" s="18" t="str"/>
      <x:c r="S7" s="18" t="str"/>
      <x:c r="T7" s="23" t="str"/>
    </x:row>
    <x:row r="8">
      <x:c r="A8" s="22" t="str">
        <x:v>SYS-006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>
        <x:v>Undetermined</x:v>
      </x:c>
      <x:c r="K8" s="18" t="str">
        <x:v>Undetermined</x:v>
      </x:c>
      <x:c r="L8" s="18" t="str">
        <x:v>Unclassified</x:v>
      </x:c>
      <x:c r="M8" s="18" t="str">
        <x:v>Undetermined</x:v>
      </x:c>
      <x:c r="N8" s="18" t="str">
        <x:v>Undetermined</x:v>
      </x:c>
      <x:c r="O8" s="18" t="str">
        <x:v>Human-reviewed</x:v>
      </x:c>
      <x:c r="P8" s="18" t="str">
        <x:v>Not Started</x:v>
      </x:c>
      <x:c r="Q8" s="18" t="str"/>
      <x:c r="R8" s="18" t="str"/>
      <x:c r="S8" s="18" t="str"/>
      <x:c r="T8" s="23" t="str"/>
    </x:row>
    <x:row r="9">
      <x:c r="A9" s="22" t="str">
        <x:v>SYS-007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>
        <x:v>Undetermined</x:v>
      </x:c>
      <x:c r="K9" s="18" t="str">
        <x:v>Undetermined</x:v>
      </x:c>
      <x:c r="L9" s="18" t="str">
        <x:v>Unclassified</x:v>
      </x:c>
      <x:c r="M9" s="18" t="str">
        <x:v>Undetermined</x:v>
      </x:c>
      <x:c r="N9" s="18" t="str">
        <x:v>Undetermined</x:v>
      </x:c>
      <x:c r="O9" s="18" t="str">
        <x:v>Human-reviewed</x:v>
      </x:c>
      <x:c r="P9" s="18" t="str">
        <x:v>Not Started</x:v>
      </x:c>
      <x:c r="Q9" s="18" t="str"/>
      <x:c r="R9" s="18" t="str"/>
      <x:c r="S9" s="18" t="str"/>
      <x:c r="T9" s="23" t="str"/>
    </x:row>
    <x:row r="10">
      <x:c r="A10" s="22" t="str">
        <x:v>SYS-008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>
        <x:v>Undetermined</x:v>
      </x:c>
      <x:c r="K10" s="18" t="str">
        <x:v>Undetermined</x:v>
      </x:c>
      <x:c r="L10" s="18" t="str">
        <x:v>Unclassified</x:v>
      </x:c>
      <x:c r="M10" s="18" t="str">
        <x:v>Undetermined</x:v>
      </x:c>
      <x:c r="N10" s="18" t="str">
        <x:v>Undetermined</x:v>
      </x:c>
      <x:c r="O10" s="18" t="str">
        <x:v>Human-reviewed</x:v>
      </x:c>
      <x:c r="P10" s="18" t="str">
        <x:v>Not Started</x:v>
      </x:c>
      <x:c r="Q10" s="18" t="str"/>
      <x:c r="R10" s="18" t="str"/>
      <x:c r="S10" s="18" t="str"/>
      <x:c r="T10" s="23" t="str"/>
    </x:row>
    <x:row r="11">
      <x:c r="A11" s="22" t="str">
        <x:v>SYS-009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>
        <x:v>Undetermined</x:v>
      </x:c>
      <x:c r="K11" s="18" t="str">
        <x:v>Undetermined</x:v>
      </x:c>
      <x:c r="L11" s="18" t="str">
        <x:v>Unclassified</x:v>
      </x:c>
      <x:c r="M11" s="18" t="str">
        <x:v>Undetermined</x:v>
      </x:c>
      <x:c r="N11" s="18" t="str">
        <x:v>Undetermined</x:v>
      </x:c>
      <x:c r="O11" s="18" t="str">
        <x:v>Human-reviewed</x:v>
      </x:c>
      <x:c r="P11" s="18" t="str">
        <x:v>Not Started</x:v>
      </x:c>
      <x:c r="Q11" s="18" t="str"/>
      <x:c r="R11" s="18" t="str"/>
      <x:c r="S11" s="18" t="str"/>
      <x:c r="T11" s="23" t="str"/>
    </x:row>
    <x:row r="12">
      <x:c r="A12" s="22" t="str">
        <x:v>SYS-010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>
        <x:v>Undetermined</x:v>
      </x:c>
      <x:c r="K12" s="18" t="str">
        <x:v>Undetermined</x:v>
      </x:c>
      <x:c r="L12" s="18" t="str">
        <x:v>Unclassified</x:v>
      </x:c>
      <x:c r="M12" s="18" t="str">
        <x:v>Undetermined</x:v>
      </x:c>
      <x:c r="N12" s="18" t="str">
        <x:v>Undetermined</x:v>
      </x:c>
      <x:c r="O12" s="18" t="str">
        <x:v>Human-reviewed</x:v>
      </x:c>
      <x:c r="P12" s="18" t="str">
        <x:v>Not Started</x:v>
      </x:c>
      <x:c r="Q12" s="18" t="str"/>
      <x:c r="R12" s="18" t="str"/>
      <x:c r="S12" s="18" t="str"/>
      <x:c r="T12" s="23" t="str"/>
    </x:row>
    <x:row r="13">
      <x:c r="A13" s="22" t="str">
        <x:v>SYS-011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>
        <x:v>Undetermined</x:v>
      </x:c>
      <x:c r="K13" s="18" t="str">
        <x:v>Undetermined</x:v>
      </x:c>
      <x:c r="L13" s="18" t="str">
        <x:v>Unclassified</x:v>
      </x:c>
      <x:c r="M13" s="18" t="str">
        <x:v>Undetermined</x:v>
      </x:c>
      <x:c r="N13" s="18" t="str">
        <x:v>Undetermined</x:v>
      </x:c>
      <x:c r="O13" s="18" t="str">
        <x:v>Human-reviewed</x:v>
      </x:c>
      <x:c r="P13" s="18" t="str">
        <x:v>Not Started</x:v>
      </x:c>
      <x:c r="Q13" s="18" t="str"/>
      <x:c r="R13" s="18" t="str"/>
      <x:c r="S13" s="18" t="str"/>
      <x:c r="T13" s="23" t="str"/>
    </x:row>
    <x:row r="14">
      <x:c r="A14" s="22" t="str">
        <x:v>SYS-012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>
        <x:v>Undetermined</x:v>
      </x:c>
      <x:c r="K14" s="18" t="str">
        <x:v>Undetermined</x:v>
      </x:c>
      <x:c r="L14" s="18" t="str">
        <x:v>Unclassified</x:v>
      </x:c>
      <x:c r="M14" s="18" t="str">
        <x:v>Undetermined</x:v>
      </x:c>
      <x:c r="N14" s="18" t="str">
        <x:v>Undetermined</x:v>
      </x:c>
      <x:c r="O14" s="18" t="str">
        <x:v>Human-reviewed</x:v>
      </x:c>
      <x:c r="P14" s="18" t="str">
        <x:v>Not Started</x:v>
      </x:c>
      <x:c r="Q14" s="18" t="str"/>
      <x:c r="R14" s="18" t="str"/>
      <x:c r="S14" s="18" t="str"/>
      <x:c r="T14" s="23" t="str"/>
    </x:row>
    <x:row r="15">
      <x:c r="A15" s="22" t="str">
        <x:v>SYS-013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>
        <x:v>Undetermined</x:v>
      </x:c>
      <x:c r="K15" s="18" t="str">
        <x:v>Undetermined</x:v>
      </x:c>
      <x:c r="L15" s="18" t="str">
        <x:v>Unclassified</x:v>
      </x:c>
      <x:c r="M15" s="18" t="str">
        <x:v>Undetermined</x:v>
      </x:c>
      <x:c r="N15" s="18" t="str">
        <x:v>Undetermined</x:v>
      </x:c>
      <x:c r="O15" s="18" t="str">
        <x:v>Human-reviewed</x:v>
      </x:c>
      <x:c r="P15" s="18" t="str">
        <x:v>Not Started</x:v>
      </x:c>
      <x:c r="Q15" s="18" t="str"/>
      <x:c r="R15" s="18" t="str"/>
      <x:c r="S15" s="18" t="str"/>
      <x:c r="T15" s="23" t="str"/>
    </x:row>
    <x:row r="16">
      <x:c r="A16" s="22" t="str">
        <x:v>SYS-014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>
        <x:v>Undetermined</x:v>
      </x:c>
      <x:c r="K16" s="18" t="str">
        <x:v>Undetermined</x:v>
      </x:c>
      <x:c r="L16" s="18" t="str">
        <x:v>Unclassified</x:v>
      </x:c>
      <x:c r="M16" s="18" t="str">
        <x:v>Undetermined</x:v>
      </x:c>
      <x:c r="N16" s="18" t="str">
        <x:v>Undetermined</x:v>
      </x:c>
      <x:c r="O16" s="18" t="str">
        <x:v>Human-reviewed</x:v>
      </x:c>
      <x:c r="P16" s="18" t="str">
        <x:v>Not Started</x:v>
      </x:c>
      <x:c r="Q16" s="18" t="str"/>
      <x:c r="R16" s="18" t="str"/>
      <x:c r="S16" s="18" t="str"/>
      <x:c r="T16" s="23" t="str"/>
    </x:row>
    <x:row r="17">
      <x:c r="A17" s="22" t="str">
        <x:v>SYS-015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>
        <x:v>Undetermined</x:v>
      </x:c>
      <x:c r="K17" s="18" t="str">
        <x:v>Undetermined</x:v>
      </x:c>
      <x:c r="L17" s="18" t="str">
        <x:v>Unclassified</x:v>
      </x:c>
      <x:c r="M17" s="18" t="str">
        <x:v>Undetermined</x:v>
      </x:c>
      <x:c r="N17" s="18" t="str">
        <x:v>Undetermined</x:v>
      </x:c>
      <x:c r="O17" s="18" t="str">
        <x:v>Human-reviewed</x:v>
      </x:c>
      <x:c r="P17" s="18" t="str">
        <x:v>Not Started</x:v>
      </x:c>
      <x:c r="Q17" s="18" t="str"/>
      <x:c r="R17" s="18" t="str"/>
      <x:c r="S17" s="18" t="str"/>
      <x:c r="T17" s="23" t="str"/>
    </x:row>
    <x:row r="18">
      <x:c r="A18" s="22" t="str">
        <x:v>SYS-016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>
        <x:v>Undetermined</x:v>
      </x:c>
      <x:c r="K18" s="18" t="str">
        <x:v>Undetermined</x:v>
      </x:c>
      <x:c r="L18" s="18" t="str">
        <x:v>Unclassified</x:v>
      </x:c>
      <x:c r="M18" s="18" t="str">
        <x:v>Undetermined</x:v>
      </x:c>
      <x:c r="N18" s="18" t="str">
        <x:v>Undetermined</x:v>
      </x:c>
      <x:c r="O18" s="18" t="str">
        <x:v>Human-reviewed</x:v>
      </x:c>
      <x:c r="P18" s="18" t="str">
        <x:v>Not Started</x:v>
      </x:c>
      <x:c r="Q18" s="18" t="str"/>
      <x:c r="R18" s="18" t="str"/>
      <x:c r="S18" s="18" t="str"/>
      <x:c r="T18" s="23" t="str"/>
    </x:row>
    <x:row r="19">
      <x:c r="A19" s="22" t="str">
        <x:v>SYS-017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>
        <x:v>Undetermined</x:v>
      </x:c>
      <x:c r="K19" s="18" t="str">
        <x:v>Undetermined</x:v>
      </x:c>
      <x:c r="L19" s="18" t="str">
        <x:v>Unclassified</x:v>
      </x:c>
      <x:c r="M19" s="18" t="str">
        <x:v>Undetermined</x:v>
      </x:c>
      <x:c r="N19" s="18" t="str">
        <x:v>Undetermined</x:v>
      </x:c>
      <x:c r="O19" s="18" t="str">
        <x:v>Human-reviewed</x:v>
      </x:c>
      <x:c r="P19" s="18" t="str">
        <x:v>Not Started</x:v>
      </x:c>
      <x:c r="Q19" s="18" t="str"/>
      <x:c r="R19" s="18" t="str"/>
      <x:c r="S19" s="18" t="str"/>
      <x:c r="T19" s="23" t="str"/>
    </x:row>
    <x:row r="20">
      <x:c r="A20" s="22" t="str">
        <x:v>SYS-018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>
        <x:v>Undetermined</x:v>
      </x:c>
      <x:c r="K20" s="18" t="str">
        <x:v>Undetermined</x:v>
      </x:c>
      <x:c r="L20" s="18" t="str">
        <x:v>Unclassified</x:v>
      </x:c>
      <x:c r="M20" s="18" t="str">
        <x:v>Undetermined</x:v>
      </x:c>
      <x:c r="N20" s="18" t="str">
        <x:v>Undetermined</x:v>
      </x:c>
      <x:c r="O20" s="18" t="str">
        <x:v>Human-reviewed</x:v>
      </x:c>
      <x:c r="P20" s="18" t="str">
        <x:v>Not Started</x:v>
      </x:c>
      <x:c r="Q20" s="18" t="str"/>
      <x:c r="R20" s="18" t="str"/>
      <x:c r="S20" s="18" t="str"/>
      <x:c r="T20" s="23" t="str"/>
    </x:row>
    <x:row r="21">
      <x:c r="A21" s="22" t="str">
        <x:v>SYS-019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>
        <x:v>Undetermined</x:v>
      </x:c>
      <x:c r="K21" s="18" t="str">
        <x:v>Undetermined</x:v>
      </x:c>
      <x:c r="L21" s="18" t="str">
        <x:v>Unclassified</x:v>
      </x:c>
      <x:c r="M21" s="18" t="str">
        <x:v>Undetermined</x:v>
      </x:c>
      <x:c r="N21" s="18" t="str">
        <x:v>Undetermined</x:v>
      </x:c>
      <x:c r="O21" s="18" t="str">
        <x:v>Human-reviewed</x:v>
      </x:c>
      <x:c r="P21" s="18" t="str">
        <x:v>Not Started</x:v>
      </x:c>
      <x:c r="Q21" s="18" t="str"/>
      <x:c r="R21" s="18" t="str"/>
      <x:c r="S21" s="18" t="str"/>
      <x:c r="T21" s="23" t="str"/>
    </x:row>
    <x:row r="22">
      <x:c r="A22" s="22" t="str">
        <x:v>SYS-020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>
        <x:v>Undetermined</x:v>
      </x:c>
      <x:c r="K22" s="18" t="str">
        <x:v>Undetermined</x:v>
      </x:c>
      <x:c r="L22" s="18" t="str">
        <x:v>Unclassified</x:v>
      </x:c>
      <x:c r="M22" s="18" t="str">
        <x:v>Undetermined</x:v>
      </x:c>
      <x:c r="N22" s="18" t="str">
        <x:v>Undetermined</x:v>
      </x:c>
      <x:c r="O22" s="18" t="str">
        <x:v>Human-reviewed</x:v>
      </x:c>
      <x:c r="P22" s="18" t="str">
        <x:v>Not Started</x:v>
      </x:c>
      <x:c r="Q22" s="18" t="str"/>
      <x:c r="R22" s="18" t="str"/>
      <x:c r="S22" s="18" t="str"/>
      <x:c r="T22" s="23" t="str"/>
    </x:row>
    <x:row r="23">
      <x:c r="A23" s="22" t="str">
        <x:v>SYS-021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>
        <x:v>Undetermined</x:v>
      </x:c>
      <x:c r="K23" s="18" t="str">
        <x:v>Undetermined</x:v>
      </x:c>
      <x:c r="L23" s="18" t="str">
        <x:v>Unclassified</x:v>
      </x:c>
      <x:c r="M23" s="18" t="str">
        <x:v>Undetermined</x:v>
      </x:c>
      <x:c r="N23" s="18" t="str">
        <x:v>Undetermined</x:v>
      </x:c>
      <x:c r="O23" s="18" t="str">
        <x:v>Human-reviewed</x:v>
      </x:c>
      <x:c r="P23" s="18" t="str">
        <x:v>Not Started</x:v>
      </x:c>
      <x:c r="Q23" s="18" t="str"/>
      <x:c r="R23" s="18" t="str"/>
      <x:c r="S23" s="18" t="str"/>
      <x:c r="T23" s="23" t="str"/>
    </x:row>
    <x:row r="24">
      <x:c r="A24" s="22" t="str">
        <x:v>SYS-022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>
        <x:v>Undetermined</x:v>
      </x:c>
      <x:c r="K24" s="18" t="str">
        <x:v>Undetermined</x:v>
      </x:c>
      <x:c r="L24" s="18" t="str">
        <x:v>Unclassified</x:v>
      </x:c>
      <x:c r="M24" s="18" t="str">
        <x:v>Undetermined</x:v>
      </x:c>
      <x:c r="N24" s="18" t="str">
        <x:v>Undetermined</x:v>
      </x:c>
      <x:c r="O24" s="18" t="str">
        <x:v>Human-reviewed</x:v>
      </x:c>
      <x:c r="P24" s="18" t="str">
        <x:v>Not Started</x:v>
      </x:c>
      <x:c r="Q24" s="18" t="str"/>
      <x:c r="R24" s="18" t="str"/>
      <x:c r="S24" s="18" t="str"/>
      <x:c r="T24" s="23" t="str"/>
    </x:row>
    <x:row r="25">
      <x:c r="A25" s="22" t="str">
        <x:v>SYS-023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>
        <x:v>Undetermined</x:v>
      </x:c>
      <x:c r="K25" s="18" t="str">
        <x:v>Undetermined</x:v>
      </x:c>
      <x:c r="L25" s="18" t="str">
        <x:v>Unclassified</x:v>
      </x:c>
      <x:c r="M25" s="18" t="str">
        <x:v>Undetermined</x:v>
      </x:c>
      <x:c r="N25" s="18" t="str">
        <x:v>Undetermined</x:v>
      </x:c>
      <x:c r="O25" s="18" t="str">
        <x:v>Human-reviewed</x:v>
      </x:c>
      <x:c r="P25" s="18" t="str">
        <x:v>Not Started</x:v>
      </x:c>
      <x:c r="Q25" s="18" t="str"/>
      <x:c r="R25" s="18" t="str"/>
      <x:c r="S25" s="18" t="str"/>
      <x:c r="T25" s="23" t="str"/>
    </x:row>
    <x:row r="26">
      <x:c r="A26" s="22" t="str">
        <x:v>SYS-024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>
        <x:v>Undetermined</x:v>
      </x:c>
      <x:c r="K26" s="18" t="str">
        <x:v>Undetermined</x:v>
      </x:c>
      <x:c r="L26" s="18" t="str">
        <x:v>Unclassified</x:v>
      </x:c>
      <x:c r="M26" s="18" t="str">
        <x:v>Undetermined</x:v>
      </x:c>
      <x:c r="N26" s="18" t="str">
        <x:v>Undetermined</x:v>
      </x:c>
      <x:c r="O26" s="18" t="str">
        <x:v>Human-reviewed</x:v>
      </x:c>
      <x:c r="P26" s="18" t="str">
        <x:v>Not Started</x:v>
      </x:c>
      <x:c r="Q26" s="18" t="str"/>
      <x:c r="R26" s="18" t="str"/>
      <x:c r="S26" s="18" t="str"/>
      <x:c r="T26" s="23" t="str"/>
    </x:row>
    <x:row r="27">
      <x:c r="A27" s="22" t="str">
        <x:v>SYS-025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>
        <x:v>Undetermined</x:v>
      </x:c>
      <x:c r="K27" s="18" t="str">
        <x:v>Undetermined</x:v>
      </x:c>
      <x:c r="L27" s="18" t="str">
        <x:v>Unclassified</x:v>
      </x:c>
      <x:c r="M27" s="18" t="str">
        <x:v>Undetermined</x:v>
      </x:c>
      <x:c r="N27" s="18" t="str">
        <x:v>Undetermined</x:v>
      </x:c>
      <x:c r="O27" s="18" t="str">
        <x:v>Human-reviewed</x:v>
      </x:c>
      <x:c r="P27" s="18" t="str">
        <x:v>Not Started</x:v>
      </x:c>
      <x:c r="Q27" s="18" t="str"/>
      <x:c r="R27" s="18" t="str"/>
      <x:c r="S27" s="18" t="str"/>
      <x:c r="T27" s="23" t="str"/>
    </x:row>
    <x:row r="28">
      <x:c r="A28" s="22" t="str">
        <x:v>SYS-026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>
        <x:v>Undetermined</x:v>
      </x:c>
      <x:c r="K28" s="18" t="str">
        <x:v>Undetermined</x:v>
      </x:c>
      <x:c r="L28" s="18" t="str">
        <x:v>Unclassified</x:v>
      </x:c>
      <x:c r="M28" s="18" t="str">
        <x:v>Undetermined</x:v>
      </x:c>
      <x:c r="N28" s="18" t="str">
        <x:v>Undetermined</x:v>
      </x:c>
      <x:c r="O28" s="18" t="str">
        <x:v>Human-reviewed</x:v>
      </x:c>
      <x:c r="P28" s="18" t="str">
        <x:v>Not Started</x:v>
      </x:c>
      <x:c r="Q28" s="18" t="str"/>
      <x:c r="R28" s="18" t="str"/>
      <x:c r="S28" s="18" t="str"/>
      <x:c r="T28" s="23" t="str"/>
    </x:row>
    <x:row r="29">
      <x:c r="A29" s="22" t="str">
        <x:v>SYS-027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>
        <x:v>Undetermined</x:v>
      </x:c>
      <x:c r="K29" s="18" t="str">
        <x:v>Undetermined</x:v>
      </x:c>
      <x:c r="L29" s="18" t="str">
        <x:v>Unclassified</x:v>
      </x:c>
      <x:c r="M29" s="18" t="str">
        <x:v>Undetermined</x:v>
      </x:c>
      <x:c r="N29" s="18" t="str">
        <x:v>Undetermined</x:v>
      </x:c>
      <x:c r="O29" s="18" t="str">
        <x:v>Human-reviewed</x:v>
      </x:c>
      <x:c r="P29" s="18" t="str">
        <x:v>Not Started</x:v>
      </x:c>
      <x:c r="Q29" s="18" t="str"/>
      <x:c r="R29" s="18" t="str"/>
      <x:c r="S29" s="18" t="str"/>
      <x:c r="T29" s="23" t="str"/>
    </x:row>
    <x:row r="30">
      <x:c r="A30" s="22" t="str">
        <x:v>SYS-028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>
        <x:v>Undetermined</x:v>
      </x:c>
      <x:c r="K30" s="18" t="str">
        <x:v>Undetermined</x:v>
      </x:c>
      <x:c r="L30" s="18" t="str">
        <x:v>Unclassified</x:v>
      </x:c>
      <x:c r="M30" s="18" t="str">
        <x:v>Undetermined</x:v>
      </x:c>
      <x:c r="N30" s="18" t="str">
        <x:v>Undetermined</x:v>
      </x:c>
      <x:c r="O30" s="18" t="str">
        <x:v>Human-reviewed</x:v>
      </x:c>
      <x:c r="P30" s="18" t="str">
        <x:v>Not Started</x:v>
      </x:c>
      <x:c r="Q30" s="18" t="str"/>
      <x:c r="R30" s="18" t="str"/>
      <x:c r="S30" s="18" t="str"/>
      <x:c r="T30" s="23" t="str"/>
    </x:row>
    <x:row r="31">
      <x:c r="A31" s="22" t="str">
        <x:v>SYS-029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>
        <x:v>Undetermined</x:v>
      </x:c>
      <x:c r="K31" s="18" t="str">
        <x:v>Undetermined</x:v>
      </x:c>
      <x:c r="L31" s="18" t="str">
        <x:v>Unclassified</x:v>
      </x:c>
      <x:c r="M31" s="18" t="str">
        <x:v>Undetermined</x:v>
      </x:c>
      <x:c r="N31" s="18" t="str">
        <x:v>Undetermined</x:v>
      </x:c>
      <x:c r="O31" s="18" t="str">
        <x:v>Human-reviewed</x:v>
      </x:c>
      <x:c r="P31" s="18" t="str">
        <x:v>Not Started</x:v>
      </x:c>
      <x:c r="Q31" s="18" t="str"/>
      <x:c r="R31" s="18" t="str"/>
      <x:c r="S31" s="18" t="str"/>
      <x:c r="T31" s="23" t="str"/>
    </x:row>
    <x:row r="32">
      <x:c r="A32" s="24" t="str">
        <x:v>SYS-030</x:v>
      </x:c>
      <x:c r="B32" s="33" t="str"/>
      <x:c r="C32" s="33" t="str"/>
      <x:c r="D32" s="33" t="str"/>
      <x:c r="E32" s="33" t="str"/>
      <x:c r="F32" s="33" t="str"/>
      <x:c r="G32" s="33" t="str"/>
      <x:c r="H32" s="33" t="str"/>
      <x:c r="I32" s="33" t="str"/>
      <x:c r="J32" s="33" t="str">
        <x:v>Undetermined</x:v>
      </x:c>
      <x:c r="K32" s="33" t="str">
        <x:v>Undetermined</x:v>
      </x:c>
      <x:c r="L32" s="33" t="str">
        <x:v>Unclassified</x:v>
      </x:c>
      <x:c r="M32" s="33" t="str">
        <x:v>Undetermined</x:v>
      </x:c>
      <x:c r="N32" s="33" t="str">
        <x:v>Undetermined</x:v>
      </x:c>
      <x:c r="O32" s="33" t="str">
        <x:v>Human-reviewed</x:v>
      </x:c>
      <x:c r="P32" s="33" t="str">
        <x:v>Not Started</x:v>
      </x:c>
      <x:c r="Q32" s="33" t="str"/>
      <x:c r="R32" s="33" t="str"/>
      <x:c r="S32" s="33" t="str"/>
      <x:c r="T32" s="25" t="str"/>
    </x:row>
  </x:sheetData>
  <x:mergeCells>
    <x:mergeCell ref="A1:T1"/>
  </x:mergeCells>
  <x:dataValidations count="9">
    <x:dataValidation type="list" sqref="J3:J32">
      <x:formula1>"Undetermined,GxP,Non-GxP,Mixed"</x:formula1>
    </x:dataValidation>
    <x:dataValidation type="list" sqref="K3:K32">
      <x:formula1>"Undetermined,None,Indirect,Direct"</x:formula1>
    </x:dataValidation>
    <x:dataValidation type="list" sqref="L3:L32">
      <x:formula1>"Unclassified,Tier 1,Tier 2,Tier 3,Tier 4"</x:formula1>
    </x:dataValidation>
    <x:dataValidation type="list" sqref="M3:N32">
      <x:formula1>"Undetermined,Low,Medium,High"</x:formula1>
    </x:dataValidation>
    <x:dataValidation type="list" sqref="O3:O32">
      <x:formula1>"Human-reviewed,Human approval,Bounded autonomous,Autonomous prohibited"</x:formula1>
    </x:dataValidation>
    <x:dataValidation type="list" sqref="P3:P32">
      <x:formula1>"Not Started,In Progress,Implemented,Suspended,Retired"</x:formula1>
    </x:dataValidation>
    <x:dataValidation type="list" sqref="U3:U32">
      <x:formula1>"Undetermined,No,Indirect,Advisory,Direct"</x:formula1>
    </x:dataValidation>
    <x:dataValidation type="list" sqref="W3:W32">
      <x:formula1>"None,Recommendation,Command proposal,Direct command,Undetermined"</x:formula1>
    </x:dataValidation>
    <x:dataValidation type="list" sqref="X3:Y32">
      <x:formula1>"No,Yes,Undetermined"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</x:cols>
  <x:sheetData>
    <x:row r="1">
      <x:c r="A1" s="4" t="str">
        <x:v>GxP and Regulated-Use Applicability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>
      <x:c r="A2" s="20" t="str">
        <x:v>Record ID</x:v>
      </x:c>
      <x:c r="B2" s="32" t="str">
        <x:v>System ID</x:v>
      </x:c>
      <x:c r="C2" s="32" t="str">
        <x:v>Intended Use</x:v>
      </x:c>
      <x:c r="D2" s="32" t="str">
        <x:v>Regulatory / Predicate Context</x:v>
      </x:c>
      <x:c r="E2" s="32" t="str">
        <x:v>GxP Determination</x:v>
      </x:c>
      <x:c r="F2" s="32" t="str">
        <x:v>Rationale</x:v>
      </x:c>
      <x:c r="G2" s="32" t="str">
        <x:v>Regulated Record Impact</x:v>
      </x:c>
      <x:c r="H2" s="32" t="str">
        <x:v>Quality Review</x:v>
      </x:c>
      <x:c r="I2" s="32" t="str">
        <x:v>Approver</x:v>
      </x:c>
      <x:c r="J2" s="32" t="str">
        <x:v>Decision Date</x:v>
      </x:c>
      <x:c r="K2" s="32" t="str">
        <x:v>Reassessment Trigger</x:v>
      </x:c>
      <x:c r="L2" s="21" t="str">
        <x:v>Status</x:v>
      </x:c>
    </x:row>
    <x:row r="3">
      <x:c r="A3" s="22" t="str">
        <x:v>GXP-001</x:v>
      </x:c>
      <x:c r="B3" s="18" t="str"/>
      <x:c r="C3" s="18" t="str"/>
      <x:c r="D3" s="18" t="str"/>
      <x:c r="E3" s="18" t="str">
        <x:v>Undetermined</x:v>
      </x:c>
      <x:c r="F3" s="18" t="str"/>
      <x:c r="G3" s="18" t="str">
        <x:v>Undetermined</x:v>
      </x:c>
      <x:c r="H3" s="18" t="str">
        <x:v>Open</x:v>
      </x:c>
      <x:c r="I3" s="18" t="str"/>
      <x:c r="J3" s="18" t="str"/>
      <x:c r="K3" s="18" t="str"/>
      <x:c r="L3" s="23" t="str">
        <x:v>Not Started</x:v>
      </x:c>
    </x:row>
    <x:row r="4">
      <x:c r="A4" s="22" t="str">
        <x:v>GXP-002</x:v>
      </x:c>
      <x:c r="B4" s="18" t="str"/>
      <x:c r="C4" s="18" t="str"/>
      <x:c r="D4" s="18" t="str"/>
      <x:c r="E4" s="18" t="str">
        <x:v>Undetermined</x:v>
      </x:c>
      <x:c r="F4" s="18" t="str"/>
      <x:c r="G4" s="18" t="str">
        <x:v>Undetermined</x:v>
      </x:c>
      <x:c r="H4" s="18" t="str">
        <x:v>Open</x:v>
      </x:c>
      <x:c r="I4" s="18" t="str"/>
      <x:c r="J4" s="18" t="str"/>
      <x:c r="K4" s="18" t="str"/>
      <x:c r="L4" s="23" t="str">
        <x:v>Not Started</x:v>
      </x:c>
    </x:row>
    <x:row r="5">
      <x:c r="A5" s="22" t="str">
        <x:v>GXP-003</x:v>
      </x:c>
      <x:c r="B5" s="18" t="str"/>
      <x:c r="C5" s="18" t="str"/>
      <x:c r="D5" s="18" t="str"/>
      <x:c r="E5" s="18" t="str">
        <x:v>Undetermined</x:v>
      </x:c>
      <x:c r="F5" s="18" t="str"/>
      <x:c r="G5" s="18" t="str">
        <x:v>Undetermined</x:v>
      </x:c>
      <x:c r="H5" s="18" t="str">
        <x:v>Open</x:v>
      </x:c>
      <x:c r="I5" s="18" t="str"/>
      <x:c r="J5" s="18" t="str"/>
      <x:c r="K5" s="18" t="str"/>
      <x:c r="L5" s="23" t="str">
        <x:v>Not Started</x:v>
      </x:c>
    </x:row>
    <x:row r="6">
      <x:c r="A6" s="22" t="str">
        <x:v>GXP-004</x:v>
      </x:c>
      <x:c r="B6" s="18" t="str"/>
      <x:c r="C6" s="18" t="str"/>
      <x:c r="D6" s="18" t="str"/>
      <x:c r="E6" s="18" t="str">
        <x:v>Undetermined</x:v>
      </x:c>
      <x:c r="F6" s="18" t="str"/>
      <x:c r="G6" s="18" t="str">
        <x:v>Undetermined</x:v>
      </x:c>
      <x:c r="H6" s="18" t="str">
        <x:v>Open</x:v>
      </x:c>
      <x:c r="I6" s="18" t="str"/>
      <x:c r="J6" s="18" t="str"/>
      <x:c r="K6" s="18" t="str"/>
      <x:c r="L6" s="23" t="str">
        <x:v>Not Started</x:v>
      </x:c>
    </x:row>
    <x:row r="7">
      <x:c r="A7" s="22" t="str">
        <x:v>GXP-005</x:v>
      </x:c>
      <x:c r="B7" s="18" t="str"/>
      <x:c r="C7" s="18" t="str"/>
      <x:c r="D7" s="18" t="str"/>
      <x:c r="E7" s="18" t="str">
        <x:v>Undetermined</x:v>
      </x:c>
      <x:c r="F7" s="18" t="str"/>
      <x:c r="G7" s="18" t="str">
        <x:v>Undetermined</x:v>
      </x:c>
      <x:c r="H7" s="18" t="str">
        <x:v>Open</x:v>
      </x:c>
      <x:c r="I7" s="18" t="str"/>
      <x:c r="J7" s="18" t="str"/>
      <x:c r="K7" s="18" t="str"/>
      <x:c r="L7" s="23" t="str">
        <x:v>Not Started</x:v>
      </x:c>
    </x:row>
    <x:row r="8">
      <x:c r="A8" s="22" t="str">
        <x:v>GXP-006</x:v>
      </x:c>
      <x:c r="B8" s="18" t="str"/>
      <x:c r="C8" s="18" t="str"/>
      <x:c r="D8" s="18" t="str"/>
      <x:c r="E8" s="18" t="str">
        <x:v>Undetermined</x:v>
      </x:c>
      <x:c r="F8" s="18" t="str"/>
      <x:c r="G8" s="18" t="str">
        <x:v>Undetermined</x:v>
      </x:c>
      <x:c r="H8" s="18" t="str">
        <x:v>Open</x:v>
      </x:c>
      <x:c r="I8" s="18" t="str"/>
      <x:c r="J8" s="18" t="str"/>
      <x:c r="K8" s="18" t="str"/>
      <x:c r="L8" s="23" t="str">
        <x:v>Not Started</x:v>
      </x:c>
    </x:row>
    <x:row r="9">
      <x:c r="A9" s="22" t="str">
        <x:v>GXP-007</x:v>
      </x:c>
      <x:c r="B9" s="18" t="str"/>
      <x:c r="C9" s="18" t="str"/>
      <x:c r="D9" s="18" t="str"/>
      <x:c r="E9" s="18" t="str">
        <x:v>Undetermined</x:v>
      </x:c>
      <x:c r="F9" s="18" t="str"/>
      <x:c r="G9" s="18" t="str">
        <x:v>Undetermined</x:v>
      </x:c>
      <x:c r="H9" s="18" t="str">
        <x:v>Open</x:v>
      </x:c>
      <x:c r="I9" s="18" t="str"/>
      <x:c r="J9" s="18" t="str"/>
      <x:c r="K9" s="18" t="str"/>
      <x:c r="L9" s="23" t="str">
        <x:v>Not Started</x:v>
      </x:c>
    </x:row>
    <x:row r="10">
      <x:c r="A10" s="22" t="str">
        <x:v>GXP-008</x:v>
      </x:c>
      <x:c r="B10" s="18" t="str"/>
      <x:c r="C10" s="18" t="str"/>
      <x:c r="D10" s="18" t="str"/>
      <x:c r="E10" s="18" t="str">
        <x:v>Undetermined</x:v>
      </x:c>
      <x:c r="F10" s="18" t="str"/>
      <x:c r="G10" s="18" t="str">
        <x:v>Undetermined</x:v>
      </x:c>
      <x:c r="H10" s="18" t="str">
        <x:v>Open</x:v>
      </x:c>
      <x:c r="I10" s="18" t="str"/>
      <x:c r="J10" s="18" t="str"/>
      <x:c r="K10" s="18" t="str"/>
      <x:c r="L10" s="23" t="str">
        <x:v>Not Started</x:v>
      </x:c>
    </x:row>
    <x:row r="11">
      <x:c r="A11" s="22" t="str">
        <x:v>GXP-009</x:v>
      </x:c>
      <x:c r="B11" s="18" t="str"/>
      <x:c r="C11" s="18" t="str"/>
      <x:c r="D11" s="18" t="str"/>
      <x:c r="E11" s="18" t="str">
        <x:v>Undetermined</x:v>
      </x:c>
      <x:c r="F11" s="18" t="str"/>
      <x:c r="G11" s="18" t="str">
        <x:v>Undetermined</x:v>
      </x:c>
      <x:c r="H11" s="18" t="str">
        <x:v>Open</x:v>
      </x:c>
      <x:c r="I11" s="18" t="str"/>
      <x:c r="J11" s="18" t="str"/>
      <x:c r="K11" s="18" t="str"/>
      <x:c r="L11" s="23" t="str">
        <x:v>Not Started</x:v>
      </x:c>
    </x:row>
    <x:row r="12">
      <x:c r="A12" s="22" t="str">
        <x:v>GXP-010</x:v>
      </x:c>
      <x:c r="B12" s="18" t="str"/>
      <x:c r="C12" s="18" t="str"/>
      <x:c r="D12" s="18" t="str"/>
      <x:c r="E12" s="18" t="str">
        <x:v>Undetermined</x:v>
      </x:c>
      <x:c r="F12" s="18" t="str"/>
      <x:c r="G12" s="18" t="str">
        <x:v>Undetermined</x:v>
      </x:c>
      <x:c r="H12" s="18" t="str">
        <x:v>Open</x:v>
      </x:c>
      <x:c r="I12" s="18" t="str"/>
      <x:c r="J12" s="18" t="str"/>
      <x:c r="K12" s="18" t="str"/>
      <x:c r="L12" s="23" t="str">
        <x:v>Not Started</x:v>
      </x:c>
    </x:row>
    <x:row r="13">
      <x:c r="A13" s="22" t="str">
        <x:v>GXP-011</x:v>
      </x:c>
      <x:c r="B13" s="18" t="str"/>
      <x:c r="C13" s="18" t="str"/>
      <x:c r="D13" s="18" t="str"/>
      <x:c r="E13" s="18" t="str">
        <x:v>Undetermined</x:v>
      </x:c>
      <x:c r="F13" s="18" t="str"/>
      <x:c r="G13" s="18" t="str">
        <x:v>Undetermined</x:v>
      </x:c>
      <x:c r="H13" s="18" t="str">
        <x:v>Open</x:v>
      </x:c>
      <x:c r="I13" s="18" t="str"/>
      <x:c r="J13" s="18" t="str"/>
      <x:c r="K13" s="18" t="str"/>
      <x:c r="L13" s="23" t="str">
        <x:v>Not Started</x:v>
      </x:c>
    </x:row>
    <x:row r="14">
      <x:c r="A14" s="22" t="str">
        <x:v>GXP-012</x:v>
      </x:c>
      <x:c r="B14" s="18" t="str"/>
      <x:c r="C14" s="18" t="str"/>
      <x:c r="D14" s="18" t="str"/>
      <x:c r="E14" s="18" t="str">
        <x:v>Undetermined</x:v>
      </x:c>
      <x:c r="F14" s="18" t="str"/>
      <x:c r="G14" s="18" t="str">
        <x:v>Undetermined</x:v>
      </x:c>
      <x:c r="H14" s="18" t="str">
        <x:v>Open</x:v>
      </x:c>
      <x:c r="I14" s="18" t="str"/>
      <x:c r="J14" s="18" t="str"/>
      <x:c r="K14" s="18" t="str"/>
      <x:c r="L14" s="23" t="str">
        <x:v>Not Started</x:v>
      </x:c>
    </x:row>
    <x:row r="15">
      <x:c r="A15" s="22" t="str">
        <x:v>GXP-013</x:v>
      </x:c>
      <x:c r="B15" s="18" t="str"/>
      <x:c r="C15" s="18" t="str"/>
      <x:c r="D15" s="18" t="str"/>
      <x:c r="E15" s="18" t="str">
        <x:v>Undetermined</x:v>
      </x:c>
      <x:c r="F15" s="18" t="str"/>
      <x:c r="G15" s="18" t="str">
        <x:v>Undetermined</x:v>
      </x:c>
      <x:c r="H15" s="18" t="str">
        <x:v>Open</x:v>
      </x:c>
      <x:c r="I15" s="18" t="str"/>
      <x:c r="J15" s="18" t="str"/>
      <x:c r="K15" s="18" t="str"/>
      <x:c r="L15" s="23" t="str">
        <x:v>Not Started</x:v>
      </x:c>
    </x:row>
    <x:row r="16">
      <x:c r="A16" s="22" t="str">
        <x:v>GXP-014</x:v>
      </x:c>
      <x:c r="B16" s="18" t="str"/>
      <x:c r="C16" s="18" t="str"/>
      <x:c r="D16" s="18" t="str"/>
      <x:c r="E16" s="18" t="str">
        <x:v>Undetermined</x:v>
      </x:c>
      <x:c r="F16" s="18" t="str"/>
      <x:c r="G16" s="18" t="str">
        <x:v>Undetermined</x:v>
      </x:c>
      <x:c r="H16" s="18" t="str">
        <x:v>Open</x:v>
      </x:c>
      <x:c r="I16" s="18" t="str"/>
      <x:c r="J16" s="18" t="str"/>
      <x:c r="K16" s="18" t="str"/>
      <x:c r="L16" s="23" t="str">
        <x:v>Not Started</x:v>
      </x:c>
    </x:row>
    <x:row r="17">
      <x:c r="A17" s="22" t="str">
        <x:v>GXP-015</x:v>
      </x:c>
      <x:c r="B17" s="18" t="str"/>
      <x:c r="C17" s="18" t="str"/>
      <x:c r="D17" s="18" t="str"/>
      <x:c r="E17" s="18" t="str">
        <x:v>Undetermined</x:v>
      </x:c>
      <x:c r="F17" s="18" t="str"/>
      <x:c r="G17" s="18" t="str">
        <x:v>Undetermined</x:v>
      </x:c>
      <x:c r="H17" s="18" t="str">
        <x:v>Open</x:v>
      </x:c>
      <x:c r="I17" s="18" t="str"/>
      <x:c r="J17" s="18" t="str"/>
      <x:c r="K17" s="18" t="str"/>
      <x:c r="L17" s="23" t="str">
        <x:v>Not Started</x:v>
      </x:c>
    </x:row>
    <x:row r="18">
      <x:c r="A18" s="22" t="str">
        <x:v>GXP-016</x:v>
      </x:c>
      <x:c r="B18" s="18" t="str"/>
      <x:c r="C18" s="18" t="str"/>
      <x:c r="D18" s="18" t="str"/>
      <x:c r="E18" s="18" t="str">
        <x:v>Undetermined</x:v>
      </x:c>
      <x:c r="F18" s="18" t="str"/>
      <x:c r="G18" s="18" t="str">
        <x:v>Undetermined</x:v>
      </x:c>
      <x:c r="H18" s="18" t="str">
        <x:v>Open</x:v>
      </x:c>
      <x:c r="I18" s="18" t="str"/>
      <x:c r="J18" s="18" t="str"/>
      <x:c r="K18" s="18" t="str"/>
      <x:c r="L18" s="23" t="str">
        <x:v>Not Started</x:v>
      </x:c>
    </x:row>
    <x:row r="19">
      <x:c r="A19" s="22" t="str">
        <x:v>GXP-017</x:v>
      </x:c>
      <x:c r="B19" s="18" t="str"/>
      <x:c r="C19" s="18" t="str"/>
      <x:c r="D19" s="18" t="str"/>
      <x:c r="E19" s="18" t="str">
        <x:v>Undetermined</x:v>
      </x:c>
      <x:c r="F19" s="18" t="str"/>
      <x:c r="G19" s="18" t="str">
        <x:v>Undetermined</x:v>
      </x:c>
      <x:c r="H19" s="18" t="str">
        <x:v>Open</x:v>
      </x:c>
      <x:c r="I19" s="18" t="str"/>
      <x:c r="J19" s="18" t="str"/>
      <x:c r="K19" s="18" t="str"/>
      <x:c r="L19" s="23" t="str">
        <x:v>Not Started</x:v>
      </x:c>
    </x:row>
    <x:row r="20">
      <x:c r="A20" s="22" t="str">
        <x:v>GXP-018</x:v>
      </x:c>
      <x:c r="B20" s="18" t="str"/>
      <x:c r="C20" s="18" t="str"/>
      <x:c r="D20" s="18" t="str"/>
      <x:c r="E20" s="18" t="str">
        <x:v>Undetermined</x:v>
      </x:c>
      <x:c r="F20" s="18" t="str"/>
      <x:c r="G20" s="18" t="str">
        <x:v>Undetermined</x:v>
      </x:c>
      <x:c r="H20" s="18" t="str">
        <x:v>Open</x:v>
      </x:c>
      <x:c r="I20" s="18" t="str"/>
      <x:c r="J20" s="18" t="str"/>
      <x:c r="K20" s="18" t="str"/>
      <x:c r="L20" s="23" t="str">
        <x:v>Not Started</x:v>
      </x:c>
    </x:row>
    <x:row r="21">
      <x:c r="A21" s="22" t="str">
        <x:v>GXP-019</x:v>
      </x:c>
      <x:c r="B21" s="18" t="str"/>
      <x:c r="C21" s="18" t="str"/>
      <x:c r="D21" s="18" t="str"/>
      <x:c r="E21" s="18" t="str">
        <x:v>Undetermined</x:v>
      </x:c>
      <x:c r="F21" s="18" t="str"/>
      <x:c r="G21" s="18" t="str">
        <x:v>Undetermined</x:v>
      </x:c>
      <x:c r="H21" s="18" t="str">
        <x:v>Open</x:v>
      </x:c>
      <x:c r="I21" s="18" t="str"/>
      <x:c r="J21" s="18" t="str"/>
      <x:c r="K21" s="18" t="str"/>
      <x:c r="L21" s="23" t="str">
        <x:v>Not Started</x:v>
      </x:c>
    </x:row>
    <x:row r="22">
      <x:c r="A22" s="22" t="str">
        <x:v>GXP-020</x:v>
      </x:c>
      <x:c r="B22" s="18" t="str"/>
      <x:c r="C22" s="18" t="str"/>
      <x:c r="D22" s="18" t="str"/>
      <x:c r="E22" s="18" t="str">
        <x:v>Undetermined</x:v>
      </x:c>
      <x:c r="F22" s="18" t="str"/>
      <x:c r="G22" s="18" t="str">
        <x:v>Undetermined</x:v>
      </x:c>
      <x:c r="H22" s="18" t="str">
        <x:v>Open</x:v>
      </x:c>
      <x:c r="I22" s="18" t="str"/>
      <x:c r="J22" s="18" t="str"/>
      <x:c r="K22" s="18" t="str"/>
      <x:c r="L22" s="23" t="str">
        <x:v>Not Started</x:v>
      </x:c>
    </x:row>
    <x:row r="23">
      <x:c r="A23" s="22" t="str">
        <x:v>GXP-021</x:v>
      </x:c>
      <x:c r="B23" s="18" t="str"/>
      <x:c r="C23" s="18" t="str"/>
      <x:c r="D23" s="18" t="str"/>
      <x:c r="E23" s="18" t="str">
        <x:v>Undetermined</x:v>
      </x:c>
      <x:c r="F23" s="18" t="str"/>
      <x:c r="G23" s="18" t="str">
        <x:v>Undetermined</x:v>
      </x:c>
      <x:c r="H23" s="18" t="str">
        <x:v>Open</x:v>
      </x:c>
      <x:c r="I23" s="18" t="str"/>
      <x:c r="J23" s="18" t="str"/>
      <x:c r="K23" s="18" t="str"/>
      <x:c r="L23" s="23" t="str">
        <x:v>Not Started</x:v>
      </x:c>
    </x:row>
    <x:row r="24">
      <x:c r="A24" s="22" t="str">
        <x:v>GXP-022</x:v>
      </x:c>
      <x:c r="B24" s="18" t="str"/>
      <x:c r="C24" s="18" t="str"/>
      <x:c r="D24" s="18" t="str"/>
      <x:c r="E24" s="18" t="str">
        <x:v>Undetermined</x:v>
      </x:c>
      <x:c r="F24" s="18" t="str"/>
      <x:c r="G24" s="18" t="str">
        <x:v>Undetermined</x:v>
      </x:c>
      <x:c r="H24" s="18" t="str">
        <x:v>Open</x:v>
      </x:c>
      <x:c r="I24" s="18" t="str"/>
      <x:c r="J24" s="18" t="str"/>
      <x:c r="K24" s="18" t="str"/>
      <x:c r="L24" s="23" t="str">
        <x:v>Not Started</x:v>
      </x:c>
    </x:row>
    <x:row r="25">
      <x:c r="A25" s="22" t="str">
        <x:v>GXP-023</x:v>
      </x:c>
      <x:c r="B25" s="18" t="str"/>
      <x:c r="C25" s="18" t="str"/>
      <x:c r="D25" s="18" t="str"/>
      <x:c r="E25" s="18" t="str">
        <x:v>Undetermined</x:v>
      </x:c>
      <x:c r="F25" s="18" t="str"/>
      <x:c r="G25" s="18" t="str">
        <x:v>Undetermined</x:v>
      </x:c>
      <x:c r="H25" s="18" t="str">
        <x:v>Open</x:v>
      </x:c>
      <x:c r="I25" s="18" t="str"/>
      <x:c r="J25" s="18" t="str"/>
      <x:c r="K25" s="18" t="str"/>
      <x:c r="L25" s="23" t="str">
        <x:v>Not Started</x:v>
      </x:c>
    </x:row>
    <x:row r="26">
      <x:c r="A26" s="22" t="str">
        <x:v>GXP-024</x:v>
      </x:c>
      <x:c r="B26" s="18" t="str"/>
      <x:c r="C26" s="18" t="str"/>
      <x:c r="D26" s="18" t="str"/>
      <x:c r="E26" s="18" t="str">
        <x:v>Undetermined</x:v>
      </x:c>
      <x:c r="F26" s="18" t="str"/>
      <x:c r="G26" s="18" t="str">
        <x:v>Undetermined</x:v>
      </x:c>
      <x:c r="H26" s="18" t="str">
        <x:v>Open</x:v>
      </x:c>
      <x:c r="I26" s="18" t="str"/>
      <x:c r="J26" s="18" t="str"/>
      <x:c r="K26" s="18" t="str"/>
      <x:c r="L26" s="23" t="str">
        <x:v>Not Started</x:v>
      </x:c>
    </x:row>
    <x:row r="27">
      <x:c r="A27" s="22" t="str">
        <x:v>GXP-025</x:v>
      </x:c>
      <x:c r="B27" s="18" t="str"/>
      <x:c r="C27" s="18" t="str"/>
      <x:c r="D27" s="18" t="str"/>
      <x:c r="E27" s="18" t="str">
        <x:v>Undetermined</x:v>
      </x:c>
      <x:c r="F27" s="18" t="str"/>
      <x:c r="G27" s="18" t="str">
        <x:v>Undetermined</x:v>
      </x:c>
      <x:c r="H27" s="18" t="str">
        <x:v>Open</x:v>
      </x:c>
      <x:c r="I27" s="18" t="str"/>
      <x:c r="J27" s="18" t="str"/>
      <x:c r="K27" s="18" t="str"/>
      <x:c r="L27" s="23" t="str">
        <x:v>Not Started</x:v>
      </x:c>
    </x:row>
    <x:row r="28">
      <x:c r="A28" s="22" t="str">
        <x:v>GXP-026</x:v>
      </x:c>
      <x:c r="B28" s="18" t="str"/>
      <x:c r="C28" s="18" t="str"/>
      <x:c r="D28" s="18" t="str"/>
      <x:c r="E28" s="18" t="str">
        <x:v>Undetermined</x:v>
      </x:c>
      <x:c r="F28" s="18" t="str"/>
      <x:c r="G28" s="18" t="str">
        <x:v>Undetermined</x:v>
      </x:c>
      <x:c r="H28" s="18" t="str">
        <x:v>Open</x:v>
      </x:c>
      <x:c r="I28" s="18" t="str"/>
      <x:c r="J28" s="18" t="str"/>
      <x:c r="K28" s="18" t="str"/>
      <x:c r="L28" s="23" t="str">
        <x:v>Not Started</x:v>
      </x:c>
    </x:row>
    <x:row r="29">
      <x:c r="A29" s="22" t="str">
        <x:v>GXP-027</x:v>
      </x:c>
      <x:c r="B29" s="18" t="str"/>
      <x:c r="C29" s="18" t="str"/>
      <x:c r="D29" s="18" t="str"/>
      <x:c r="E29" s="18" t="str">
        <x:v>Undetermined</x:v>
      </x:c>
      <x:c r="F29" s="18" t="str"/>
      <x:c r="G29" s="18" t="str">
        <x:v>Undetermined</x:v>
      </x:c>
      <x:c r="H29" s="18" t="str">
        <x:v>Open</x:v>
      </x:c>
      <x:c r="I29" s="18" t="str"/>
      <x:c r="J29" s="18" t="str"/>
      <x:c r="K29" s="18" t="str"/>
      <x:c r="L29" s="23" t="str">
        <x:v>Not Started</x:v>
      </x:c>
    </x:row>
    <x:row r="30">
      <x:c r="A30" s="22" t="str">
        <x:v>GXP-028</x:v>
      </x:c>
      <x:c r="B30" s="18" t="str"/>
      <x:c r="C30" s="18" t="str"/>
      <x:c r="D30" s="18" t="str"/>
      <x:c r="E30" s="18" t="str">
        <x:v>Undetermined</x:v>
      </x:c>
      <x:c r="F30" s="18" t="str"/>
      <x:c r="G30" s="18" t="str">
        <x:v>Undetermined</x:v>
      </x:c>
      <x:c r="H30" s="18" t="str">
        <x:v>Open</x:v>
      </x:c>
      <x:c r="I30" s="18" t="str"/>
      <x:c r="J30" s="18" t="str"/>
      <x:c r="K30" s="18" t="str"/>
      <x:c r="L30" s="23" t="str">
        <x:v>Not Started</x:v>
      </x:c>
    </x:row>
    <x:row r="31">
      <x:c r="A31" s="22" t="str">
        <x:v>GXP-029</x:v>
      </x:c>
      <x:c r="B31" s="18" t="str"/>
      <x:c r="C31" s="18" t="str"/>
      <x:c r="D31" s="18" t="str"/>
      <x:c r="E31" s="18" t="str">
        <x:v>Undetermined</x:v>
      </x:c>
      <x:c r="F31" s="18" t="str"/>
      <x:c r="G31" s="18" t="str">
        <x:v>Undetermined</x:v>
      </x:c>
      <x:c r="H31" s="18" t="str">
        <x:v>Open</x:v>
      </x:c>
      <x:c r="I31" s="18" t="str"/>
      <x:c r="J31" s="18" t="str"/>
      <x:c r="K31" s="18" t="str"/>
      <x:c r="L31" s="23" t="str">
        <x:v>Not Started</x:v>
      </x:c>
    </x:row>
    <x:row r="32">
      <x:c r="A32" s="24" t="str">
        <x:v>GXP-030</x:v>
      </x:c>
      <x:c r="B32" s="33" t="str"/>
      <x:c r="C32" s="33" t="str"/>
      <x:c r="D32" s="33" t="str"/>
      <x:c r="E32" s="33" t="str">
        <x:v>Undetermined</x:v>
      </x:c>
      <x:c r="F32" s="33" t="str"/>
      <x:c r="G32" s="33" t="str">
        <x:v>Undetermined</x:v>
      </x:c>
      <x:c r="H32" s="33" t="str">
        <x:v>Open</x:v>
      </x:c>
      <x:c r="I32" s="33" t="str"/>
      <x:c r="J32" s="33" t="str"/>
      <x:c r="K32" s="33" t="str"/>
      <x:c r="L32" s="25" t="str">
        <x:v>Not Started</x:v>
      </x:c>
    </x:row>
  </x:sheetData>
  <x:mergeCells>
    <x:mergeCell ref="A1:L1"/>
  </x:mergeCells>
  <x:dataValidations count="3">
    <x:dataValidation type="list" sqref="E3:E32">
      <x:formula1>"Undetermined,GxP,Non-GxP,Mixed"</x:formula1>
    </x:dataValidation>
    <x:dataValidation type="list" sqref="G3:G32">
      <x:formula1>"Undetermined,None,Indirect,Direct"</x:formula1>
    </x:dataValidation>
    <x:dataValidation type="list" sqref="L3:L32">
      <x:formula1>"Not Started,In Progress,Complete,Needs Reassessment"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  <x:col min="10" max="10" width="17" hidden="0" customWidth="1"/>
    <x:col min="11" max="11" width="17" hidden="0" customWidth="1"/>
    <x:col min="12" max="12" width="17" hidden="0" customWidth="1"/>
    <x:col min="13" max="13" width="17" hidden="0" customWidth="1"/>
    <x:col min="14" max="14" width="17" hidden="0" customWidth="1"/>
    <x:col min="15" max="15" width="17" hidden="0" customWidth="1"/>
    <x:col min="16" max="16" width="17" hidden="0" customWidth="1"/>
    <x:col min="17" max="17" width="17" hidden="0" customWidth="1"/>
    <x:col min="18" max="18" width="17" hidden="0" customWidth="1"/>
  </x:cols>
  <x:sheetData>
    <x:row r="1">
      <x:c r="A1" s="4" t="str">
        <x:v>Pharmaceutical AI Criticality Assessment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</x:row>
    <x:row r="2">
      <x:c r="A2" s="20" t="str">
        <x:v>Assessment ID</x:v>
      </x:c>
      <x:c r="B2" s="32" t="str">
        <x:v>System ID</x:v>
      </x:c>
      <x:c r="C2" s="32" t="str">
        <x:v>Patient Safety</x:v>
      </x:c>
      <x:c r="D2" s="32" t="str">
        <x:v>Product Quality</x:v>
      </x:c>
      <x:c r="E2" s="32" t="str">
        <x:v>Clinical/PV Integrity</x:v>
      </x:c>
      <x:c r="F2" s="32" t="str">
        <x:v>Regulated Record</x:v>
      </x:c>
      <x:c r="G2" s="32" t="str">
        <x:v>Autonomy</x:v>
      </x:c>
      <x:c r="H2" s="32" t="str">
        <x:v>Reversibility</x:v>
      </x:c>
      <x:c r="I2" s="32" t="str">
        <x:v>Detectability</x:v>
      </x:c>
      <x:c r="J2" s="32" t="str">
        <x:v>Scale</x:v>
      </x:c>
      <x:c r="K2" s="32" t="str">
        <x:v>Supplier Dependency</x:v>
      </x:c>
      <x:c r="L2" s="32" t="str">
        <x:v>Data Sensitivity</x:v>
      </x:c>
      <x:c r="M2" s="32" t="str">
        <x:v>Total</x:v>
      </x:c>
      <x:c r="N2" s="32" t="str">
        <x:v>Indicative Tier</x:v>
      </x:c>
      <x:c r="O2" s="32" t="str">
        <x:v>Approved Tier</x:v>
      </x:c>
      <x:c r="P2" s="32" t="str">
        <x:v>Approver</x:v>
      </x:c>
      <x:c r="Q2" s="32" t="str">
        <x:v>Date</x:v>
      </x:c>
      <x:c r="R2" s="21" t="str">
        <x:v>Rationale</x:v>
      </x:c>
      <x:c r="S2" s="52" t="str">
        <x:v>Qualitative Trigger Review</x:v>
      </x:c>
      <x:c r="T2" s="52" t="str">
        <x:v>Named Approval Status</x:v>
      </x:c>
      <x:c r="U2" s="52" t="str">
        <x:v>Approval Rationale</x:v>
      </x:c>
    </x:row>
    <x:row r="3">
      <x:c r="A3" s="22" t="str">
        <x:v>CRT-001</x:v>
      </x:c>
      <x:c r="B3" s="18" t="str"/>
      <x:c r="C3" s="18"/>
      <x:c r="D3" s="18"/>
      <x:c r="E3" s="18"/>
      <x:c r="F3" s="18"/>
      <x:c r="G3" s="18"/>
      <x:c r="H3" s="18"/>
      <x:c r="I3" s="18"/>
      <x:c r="J3" s="18"/>
      <x:c r="K3" s="18"/>
      <x:c r="L3" s="18"/>
      <x:c r="M3" s="18" t="str">
        <x:f>IF(COUNTA(C3:L3)&lt;10,"",SUM(C3:L3))</x:f>
      </x:c>
      <x:c r="N3" s="18" t="str">
        <x:f>IF(M3="","Undetermined",IF(OR(C3&gt;=4,D3&gt;=4,E3&gt;=4,F3&gt;=4,G3&gt;=4),"Qualitative escalation review",IF(M3&lt;=18,"Tier 1",IF(M3&lt;=28,"Tier 2",IF(M3&lt;=40,"Tier 3","Tier 4")))))</x:f>
        <x:v>Undetermined</x:v>
      </x:c>
      <x:c r="O3" s="18" t="str"/>
      <x:c r="P3" s="18" t="str"/>
      <x:c r="Q3" s="18" t="str"/>
      <x:c r="R3" s="23" t="str"/>
    </x:row>
    <x:row r="4">
      <x:c r="A4" s="22" t="str">
        <x:v>CRT-002</x:v>
      </x:c>
      <x:c r="B4" s="18" t="str"/>
      <x:c r="C4" s="18"/>
      <x:c r="D4" s="18"/>
      <x:c r="E4" s="18"/>
      <x:c r="F4" s="18"/>
      <x:c r="G4" s="18"/>
      <x:c r="H4" s="18"/>
      <x:c r="I4" s="18"/>
      <x:c r="J4" s="18"/>
      <x:c r="K4" s="18"/>
      <x:c r="L4" s="18"/>
      <x:c r="M4" s="18" t="str">
        <x:f>IF(COUNTA(C4:L4)&lt;10,"",SUM(C4:L4))</x:f>
      </x:c>
      <x:c r="N4" s="18" t="str">
        <x:f>IF(M4="","Undetermined",IF(OR(C4&gt;=4,D4&gt;=4,E4&gt;=4,F4&gt;=4,G4&gt;=4),"Qualitative escalation review",IF(M4&lt;=18,"Tier 1",IF(M4&lt;=28,"Tier 2",IF(M4&lt;=40,"Tier 3","Tier 4")))))</x:f>
        <x:v>Undetermined</x:v>
      </x:c>
      <x:c r="O4" s="18" t="str"/>
      <x:c r="P4" s="18" t="str"/>
      <x:c r="Q4" s="18" t="str"/>
      <x:c r="R4" s="23" t="str"/>
    </x:row>
    <x:row r="5">
      <x:c r="A5" s="22" t="str">
        <x:v>CRT-003</x:v>
      </x:c>
      <x:c r="B5" s="18" t="str"/>
      <x:c r="C5" s="18"/>
      <x:c r="D5" s="18"/>
      <x:c r="E5" s="18"/>
      <x:c r="F5" s="18"/>
      <x:c r="G5" s="18"/>
      <x:c r="H5" s="18"/>
      <x:c r="I5" s="18"/>
      <x:c r="J5" s="18"/>
      <x:c r="K5" s="18"/>
      <x:c r="L5" s="18"/>
      <x:c r="M5" s="18" t="str">
        <x:f>IF(COUNTA(C5:L5)&lt;10,"",SUM(C5:L5))</x:f>
      </x:c>
      <x:c r="N5" s="18" t="str">
        <x:f>IF(M5="","Undetermined",IF(OR(C5&gt;=4,D5&gt;=4,E5&gt;=4,F5&gt;=4,G5&gt;=4),"Qualitative escalation review",IF(M5&lt;=18,"Tier 1",IF(M5&lt;=28,"Tier 2",IF(M5&lt;=40,"Tier 3","Tier 4")))))</x:f>
        <x:v>Undetermined</x:v>
      </x:c>
      <x:c r="O5" s="18" t="str"/>
      <x:c r="P5" s="18" t="str"/>
      <x:c r="Q5" s="18" t="str"/>
      <x:c r="R5" s="23" t="str"/>
    </x:row>
    <x:row r="6">
      <x:c r="A6" s="22" t="str">
        <x:v>CRT-004</x:v>
      </x:c>
      <x:c r="B6" s="18" t="str"/>
      <x:c r="C6" s="18"/>
      <x:c r="D6" s="18"/>
      <x:c r="E6" s="18"/>
      <x:c r="F6" s="18"/>
      <x:c r="G6" s="18"/>
      <x:c r="H6" s="18"/>
      <x:c r="I6" s="18"/>
      <x:c r="J6" s="18"/>
      <x:c r="K6" s="18"/>
      <x:c r="L6" s="18"/>
      <x:c r="M6" s="18" t="str">
        <x:f>IF(COUNTA(C6:L6)&lt;10,"",SUM(C6:L6))</x:f>
      </x:c>
      <x:c r="N6" s="18" t="str">
        <x:f>IF(M6="","Undetermined",IF(OR(C6&gt;=4,D6&gt;=4,E6&gt;=4,F6&gt;=4,G6&gt;=4),"Qualitative escalation review",IF(M6&lt;=18,"Tier 1",IF(M6&lt;=28,"Tier 2",IF(M6&lt;=40,"Tier 3","Tier 4")))))</x:f>
        <x:v>Undetermined</x:v>
      </x:c>
      <x:c r="O6" s="18" t="str"/>
      <x:c r="P6" s="18" t="str"/>
      <x:c r="Q6" s="18" t="str"/>
      <x:c r="R6" s="23" t="str"/>
    </x:row>
    <x:row r="7">
      <x:c r="A7" s="22" t="str">
        <x:v>CRT-005</x:v>
      </x:c>
      <x:c r="B7" s="18" t="str"/>
      <x:c r="C7" s="18"/>
      <x:c r="D7" s="18"/>
      <x:c r="E7" s="18"/>
      <x:c r="F7" s="18"/>
      <x:c r="G7" s="18"/>
      <x:c r="H7" s="18"/>
      <x:c r="I7" s="18"/>
      <x:c r="J7" s="18"/>
      <x:c r="K7" s="18"/>
      <x:c r="L7" s="18"/>
      <x:c r="M7" s="18" t="str">
        <x:f>IF(COUNTA(C7:L7)&lt;10,"",SUM(C7:L7))</x:f>
      </x:c>
      <x:c r="N7" s="18" t="str">
        <x:f>IF(M7="","Undetermined",IF(OR(C7&gt;=4,D7&gt;=4,E7&gt;=4,F7&gt;=4,G7&gt;=4),"Qualitative escalation review",IF(M7&lt;=18,"Tier 1",IF(M7&lt;=28,"Tier 2",IF(M7&lt;=40,"Tier 3","Tier 4")))))</x:f>
        <x:v>Undetermined</x:v>
      </x:c>
      <x:c r="O7" s="18" t="str"/>
      <x:c r="P7" s="18" t="str"/>
      <x:c r="Q7" s="18" t="str"/>
      <x:c r="R7" s="23" t="str"/>
    </x:row>
    <x:row r="8">
      <x:c r="A8" s="22" t="str">
        <x:v>CRT-006</x:v>
      </x:c>
      <x:c r="B8" s="18" t="str"/>
      <x:c r="C8" s="18"/>
      <x:c r="D8" s="18"/>
      <x:c r="E8" s="18"/>
      <x:c r="F8" s="18"/>
      <x:c r="G8" s="18"/>
      <x:c r="H8" s="18"/>
      <x:c r="I8" s="18"/>
      <x:c r="J8" s="18"/>
      <x:c r="K8" s="18"/>
      <x:c r="L8" s="18"/>
      <x:c r="M8" s="18" t="str">
        <x:f>IF(COUNTA(C8:L8)&lt;10,"",SUM(C8:L8))</x:f>
      </x:c>
      <x:c r="N8" s="18" t="str">
        <x:f>IF(M8="","Undetermined",IF(OR(C8&gt;=4,D8&gt;=4,E8&gt;=4,F8&gt;=4,G8&gt;=4),"Qualitative escalation review",IF(M8&lt;=18,"Tier 1",IF(M8&lt;=28,"Tier 2",IF(M8&lt;=40,"Tier 3","Tier 4")))))</x:f>
        <x:v>Undetermined</x:v>
      </x:c>
      <x:c r="O8" s="18" t="str"/>
      <x:c r="P8" s="18" t="str"/>
      <x:c r="Q8" s="18" t="str"/>
      <x:c r="R8" s="23" t="str"/>
    </x:row>
    <x:row r="9">
      <x:c r="A9" s="22" t="str">
        <x:v>CRT-007</x:v>
      </x:c>
      <x:c r="B9" s="18" t="str"/>
      <x:c r="C9" s="18"/>
      <x:c r="D9" s="18"/>
      <x:c r="E9" s="18"/>
      <x:c r="F9" s="18"/>
      <x:c r="G9" s="18"/>
      <x:c r="H9" s="18"/>
      <x:c r="I9" s="18"/>
      <x:c r="J9" s="18"/>
      <x:c r="K9" s="18"/>
      <x:c r="L9" s="18"/>
      <x:c r="M9" s="18" t="str">
        <x:f>IF(COUNTA(C9:L9)&lt;10,"",SUM(C9:L9))</x:f>
      </x:c>
      <x:c r="N9" s="18" t="str">
        <x:f>IF(M9="","Undetermined",IF(OR(C9&gt;=4,D9&gt;=4,E9&gt;=4,F9&gt;=4,G9&gt;=4),"Qualitative escalation review",IF(M9&lt;=18,"Tier 1",IF(M9&lt;=28,"Tier 2",IF(M9&lt;=40,"Tier 3","Tier 4")))))</x:f>
        <x:v>Undetermined</x:v>
      </x:c>
      <x:c r="O9" s="18" t="str"/>
      <x:c r="P9" s="18" t="str"/>
      <x:c r="Q9" s="18" t="str"/>
      <x:c r="R9" s="23" t="str"/>
    </x:row>
    <x:row r="10">
      <x:c r="A10" s="22" t="str">
        <x:v>CRT-008</x:v>
      </x:c>
      <x:c r="B10" s="18" t="str"/>
      <x:c r="C10" s="18"/>
      <x:c r="D10" s="18"/>
      <x:c r="E10" s="18"/>
      <x:c r="F10" s="18"/>
      <x:c r="G10" s="18"/>
      <x:c r="H10" s="18"/>
      <x:c r="I10" s="18"/>
      <x:c r="J10" s="18"/>
      <x:c r="K10" s="18"/>
      <x:c r="L10" s="18"/>
      <x:c r="M10" s="18" t="str">
        <x:f>IF(COUNTA(C10:L10)&lt;10,"",SUM(C10:L10))</x:f>
      </x:c>
      <x:c r="N10" s="18" t="str">
        <x:f>IF(M10="","Undetermined",IF(OR(C10&gt;=4,D10&gt;=4,E10&gt;=4,F10&gt;=4,G10&gt;=4),"Qualitative escalation review",IF(M10&lt;=18,"Tier 1",IF(M10&lt;=28,"Tier 2",IF(M10&lt;=40,"Tier 3","Tier 4")))))</x:f>
        <x:v>Undetermined</x:v>
      </x:c>
      <x:c r="O10" s="18" t="str"/>
      <x:c r="P10" s="18" t="str"/>
      <x:c r="Q10" s="18" t="str"/>
      <x:c r="R10" s="23" t="str"/>
    </x:row>
    <x:row r="11">
      <x:c r="A11" s="22" t="str">
        <x:v>CRT-009</x:v>
      </x:c>
      <x:c r="B11" s="18" t="str"/>
      <x:c r="C11" s="18"/>
      <x:c r="D11" s="18"/>
      <x:c r="E11" s="18"/>
      <x:c r="F11" s="18"/>
      <x:c r="G11" s="18"/>
      <x:c r="H11" s="18"/>
      <x:c r="I11" s="18"/>
      <x:c r="J11" s="18"/>
      <x:c r="K11" s="18"/>
      <x:c r="L11" s="18"/>
      <x:c r="M11" s="18" t="str">
        <x:f>IF(COUNTA(C11:L11)&lt;10,"",SUM(C11:L11))</x:f>
      </x:c>
      <x:c r="N11" s="18" t="str">
        <x:f>IF(M11="","Undetermined",IF(OR(C11&gt;=4,D11&gt;=4,E11&gt;=4,F11&gt;=4,G11&gt;=4),"Qualitative escalation review",IF(M11&lt;=18,"Tier 1",IF(M11&lt;=28,"Tier 2",IF(M11&lt;=40,"Tier 3","Tier 4")))))</x:f>
        <x:v>Undetermined</x:v>
      </x:c>
      <x:c r="O11" s="18" t="str"/>
      <x:c r="P11" s="18" t="str"/>
      <x:c r="Q11" s="18" t="str"/>
      <x:c r="R11" s="23" t="str"/>
    </x:row>
    <x:row r="12">
      <x:c r="A12" s="22" t="str">
        <x:v>CRT-010</x:v>
      </x:c>
      <x:c r="B12" s="18" t="str"/>
      <x:c r="C12" s="18"/>
      <x:c r="D12" s="18"/>
      <x:c r="E12" s="18"/>
      <x:c r="F12" s="18"/>
      <x:c r="G12" s="18"/>
      <x:c r="H12" s="18"/>
      <x:c r="I12" s="18"/>
      <x:c r="J12" s="18"/>
      <x:c r="K12" s="18"/>
      <x:c r="L12" s="18"/>
      <x:c r="M12" s="18" t="str">
        <x:f>IF(COUNTA(C12:L12)&lt;10,"",SUM(C12:L12))</x:f>
      </x:c>
      <x:c r="N12" s="18" t="str">
        <x:f>IF(M12="","Undetermined",IF(OR(C12&gt;=4,D12&gt;=4,E12&gt;=4,F12&gt;=4,G12&gt;=4),"Qualitative escalation review",IF(M12&lt;=18,"Tier 1",IF(M12&lt;=28,"Tier 2",IF(M12&lt;=40,"Tier 3","Tier 4")))))</x:f>
        <x:v>Undetermined</x:v>
      </x:c>
      <x:c r="O12" s="18" t="str"/>
      <x:c r="P12" s="18" t="str"/>
      <x:c r="Q12" s="18" t="str"/>
      <x:c r="R12" s="23" t="str"/>
    </x:row>
    <x:row r="13">
      <x:c r="A13" s="22" t="str">
        <x:v>CRT-011</x:v>
      </x:c>
      <x:c r="B13" s="18" t="str"/>
      <x:c r="C13" s="18"/>
      <x:c r="D13" s="18"/>
      <x:c r="E13" s="18"/>
      <x:c r="F13" s="18"/>
      <x:c r="G13" s="18"/>
      <x:c r="H13" s="18"/>
      <x:c r="I13" s="18"/>
      <x:c r="J13" s="18"/>
      <x:c r="K13" s="18"/>
      <x:c r="L13" s="18"/>
      <x:c r="M13" s="18" t="str">
        <x:f>IF(COUNTA(C13:L13)&lt;10,"",SUM(C13:L13))</x:f>
      </x:c>
      <x:c r="N13" s="18" t="str">
        <x:f>IF(M13="","Undetermined",IF(OR(C13&gt;=4,D13&gt;=4,E13&gt;=4,F13&gt;=4,G13&gt;=4),"Qualitative escalation review",IF(M13&lt;=18,"Tier 1",IF(M13&lt;=28,"Tier 2",IF(M13&lt;=40,"Tier 3","Tier 4")))))</x:f>
        <x:v>Undetermined</x:v>
      </x:c>
      <x:c r="O13" s="18" t="str"/>
      <x:c r="P13" s="18" t="str"/>
      <x:c r="Q13" s="18" t="str"/>
      <x:c r="R13" s="23" t="str"/>
    </x:row>
    <x:row r="14">
      <x:c r="A14" s="22" t="str">
        <x:v>CRT-012</x:v>
      </x:c>
      <x:c r="B14" s="18" t="str"/>
      <x:c r="C14" s="18"/>
      <x:c r="D14" s="18"/>
      <x:c r="E14" s="18"/>
      <x:c r="F14" s="18"/>
      <x:c r="G14" s="18"/>
      <x:c r="H14" s="18"/>
      <x:c r="I14" s="18"/>
      <x:c r="J14" s="18"/>
      <x:c r="K14" s="18"/>
      <x:c r="L14" s="18"/>
      <x:c r="M14" s="18" t="str">
        <x:f>IF(COUNTA(C14:L14)&lt;10,"",SUM(C14:L14))</x:f>
      </x:c>
      <x:c r="N14" s="18" t="str">
        <x:f>IF(M14="","Undetermined",IF(OR(C14&gt;=4,D14&gt;=4,E14&gt;=4,F14&gt;=4,G14&gt;=4),"Qualitative escalation review",IF(M14&lt;=18,"Tier 1",IF(M14&lt;=28,"Tier 2",IF(M14&lt;=40,"Tier 3","Tier 4")))))</x:f>
        <x:v>Undetermined</x:v>
      </x:c>
      <x:c r="O14" s="18" t="str"/>
      <x:c r="P14" s="18" t="str"/>
      <x:c r="Q14" s="18" t="str"/>
      <x:c r="R14" s="23" t="str"/>
    </x:row>
    <x:row r="15">
      <x:c r="A15" s="22" t="str">
        <x:v>CRT-013</x:v>
      </x:c>
      <x:c r="B15" s="18" t="str"/>
      <x:c r="C15" s="18"/>
      <x:c r="D15" s="18"/>
      <x:c r="E15" s="18"/>
      <x:c r="F15" s="18"/>
      <x:c r="G15" s="18"/>
      <x:c r="H15" s="18"/>
      <x:c r="I15" s="18"/>
      <x:c r="J15" s="18"/>
      <x:c r="K15" s="18"/>
      <x:c r="L15" s="18"/>
      <x:c r="M15" s="18" t="str">
        <x:f>IF(COUNTA(C15:L15)&lt;10,"",SUM(C15:L15))</x:f>
      </x:c>
      <x:c r="N15" s="18" t="str">
        <x:f>IF(M15="","Undetermined",IF(OR(C15&gt;=4,D15&gt;=4,E15&gt;=4,F15&gt;=4,G15&gt;=4),"Qualitative escalation review",IF(M15&lt;=18,"Tier 1",IF(M15&lt;=28,"Tier 2",IF(M15&lt;=40,"Tier 3","Tier 4")))))</x:f>
        <x:v>Undetermined</x:v>
      </x:c>
      <x:c r="O15" s="18" t="str"/>
      <x:c r="P15" s="18" t="str"/>
      <x:c r="Q15" s="18" t="str"/>
      <x:c r="R15" s="23" t="str"/>
    </x:row>
    <x:row r="16">
      <x:c r="A16" s="22" t="str">
        <x:v>CRT-014</x:v>
      </x:c>
      <x:c r="B16" s="18" t="str"/>
      <x:c r="C16" s="18"/>
      <x:c r="D16" s="18"/>
      <x:c r="E16" s="18"/>
      <x:c r="F16" s="18"/>
      <x:c r="G16" s="18"/>
      <x:c r="H16" s="18"/>
      <x:c r="I16" s="18"/>
      <x:c r="J16" s="18"/>
      <x:c r="K16" s="18"/>
      <x:c r="L16" s="18"/>
      <x:c r="M16" s="18" t="str">
        <x:f>IF(COUNTA(C16:L16)&lt;10,"",SUM(C16:L16))</x:f>
      </x:c>
      <x:c r="N16" s="18" t="str">
        <x:f>IF(M16="","Undetermined",IF(OR(C16&gt;=4,D16&gt;=4,E16&gt;=4,F16&gt;=4,G16&gt;=4),"Qualitative escalation review",IF(M16&lt;=18,"Tier 1",IF(M16&lt;=28,"Tier 2",IF(M16&lt;=40,"Tier 3","Tier 4")))))</x:f>
        <x:v>Undetermined</x:v>
      </x:c>
      <x:c r="O16" s="18" t="str"/>
      <x:c r="P16" s="18" t="str"/>
      <x:c r="Q16" s="18" t="str"/>
      <x:c r="R16" s="23" t="str"/>
    </x:row>
    <x:row r="17">
      <x:c r="A17" s="22" t="str">
        <x:v>CRT-015</x:v>
      </x:c>
      <x:c r="B17" s="18" t="str"/>
      <x:c r="C17" s="18"/>
      <x:c r="D17" s="18"/>
      <x:c r="E17" s="18"/>
      <x:c r="F17" s="18"/>
      <x:c r="G17" s="18"/>
      <x:c r="H17" s="18"/>
      <x:c r="I17" s="18"/>
      <x:c r="J17" s="18"/>
      <x:c r="K17" s="18"/>
      <x:c r="L17" s="18"/>
      <x:c r="M17" s="18" t="str">
        <x:f>IF(COUNTA(C17:L17)&lt;10,"",SUM(C17:L17))</x:f>
      </x:c>
      <x:c r="N17" s="18" t="str">
        <x:f>IF(M17="","Undetermined",IF(OR(C17&gt;=4,D17&gt;=4,E17&gt;=4,F17&gt;=4,G17&gt;=4),"Qualitative escalation review",IF(M17&lt;=18,"Tier 1",IF(M17&lt;=28,"Tier 2",IF(M17&lt;=40,"Tier 3","Tier 4")))))</x:f>
        <x:v>Undetermined</x:v>
      </x:c>
      <x:c r="O17" s="18" t="str"/>
      <x:c r="P17" s="18" t="str"/>
      <x:c r="Q17" s="18" t="str"/>
      <x:c r="R17" s="23" t="str"/>
    </x:row>
    <x:row r="18">
      <x:c r="A18" s="22" t="str">
        <x:v>CRT-016</x:v>
      </x:c>
      <x:c r="B18" s="18" t="str"/>
      <x:c r="C18" s="18"/>
      <x:c r="D18" s="18"/>
      <x:c r="E18" s="18"/>
      <x:c r="F18" s="18"/>
      <x:c r="G18" s="18"/>
      <x:c r="H18" s="18"/>
      <x:c r="I18" s="18"/>
      <x:c r="J18" s="18"/>
      <x:c r="K18" s="18"/>
      <x:c r="L18" s="18"/>
      <x:c r="M18" s="18" t="str">
        <x:f>IF(COUNTA(C18:L18)&lt;10,"",SUM(C18:L18))</x:f>
      </x:c>
      <x:c r="N18" s="18" t="str">
        <x:f>IF(M18="","Undetermined",IF(OR(C18&gt;=4,D18&gt;=4,E18&gt;=4,F18&gt;=4,G18&gt;=4),"Qualitative escalation review",IF(M18&lt;=18,"Tier 1",IF(M18&lt;=28,"Tier 2",IF(M18&lt;=40,"Tier 3","Tier 4")))))</x:f>
        <x:v>Undetermined</x:v>
      </x:c>
      <x:c r="O18" s="18" t="str"/>
      <x:c r="P18" s="18" t="str"/>
      <x:c r="Q18" s="18" t="str"/>
      <x:c r="R18" s="23" t="str"/>
    </x:row>
    <x:row r="19">
      <x:c r="A19" s="22" t="str">
        <x:v>CRT-017</x:v>
      </x:c>
      <x:c r="B19" s="18" t="str"/>
      <x:c r="C19" s="18"/>
      <x:c r="D19" s="18"/>
      <x:c r="E19" s="18"/>
      <x:c r="F19" s="18"/>
      <x:c r="G19" s="18"/>
      <x:c r="H19" s="18"/>
      <x:c r="I19" s="18"/>
      <x:c r="J19" s="18"/>
      <x:c r="K19" s="18"/>
      <x:c r="L19" s="18"/>
      <x:c r="M19" s="18" t="str">
        <x:f>IF(COUNTA(C19:L19)&lt;10,"",SUM(C19:L19))</x:f>
      </x:c>
      <x:c r="N19" s="18" t="str">
        <x:f>IF(M19="","Undetermined",IF(OR(C19&gt;=4,D19&gt;=4,E19&gt;=4,F19&gt;=4,G19&gt;=4),"Qualitative escalation review",IF(M19&lt;=18,"Tier 1",IF(M19&lt;=28,"Tier 2",IF(M19&lt;=40,"Tier 3","Tier 4")))))</x:f>
        <x:v>Undetermined</x:v>
      </x:c>
      <x:c r="O19" s="18" t="str"/>
      <x:c r="P19" s="18" t="str"/>
      <x:c r="Q19" s="18" t="str"/>
      <x:c r="R19" s="23" t="str"/>
    </x:row>
    <x:row r="20">
      <x:c r="A20" s="22" t="str">
        <x:v>CRT-018</x:v>
      </x:c>
      <x:c r="B20" s="18" t="str"/>
      <x:c r="C20" s="18"/>
      <x:c r="D20" s="18"/>
      <x:c r="E20" s="18"/>
      <x:c r="F20" s="18"/>
      <x:c r="G20" s="18"/>
      <x:c r="H20" s="18"/>
      <x:c r="I20" s="18"/>
      <x:c r="J20" s="18"/>
      <x:c r="K20" s="18"/>
      <x:c r="L20" s="18"/>
      <x:c r="M20" s="18" t="str">
        <x:f>IF(COUNTA(C20:L20)&lt;10,"",SUM(C20:L20))</x:f>
      </x:c>
      <x:c r="N20" s="18" t="str">
        <x:f>IF(M20="","Undetermined",IF(OR(C20&gt;=4,D20&gt;=4,E20&gt;=4,F20&gt;=4,G20&gt;=4),"Qualitative escalation review",IF(M20&lt;=18,"Tier 1",IF(M20&lt;=28,"Tier 2",IF(M20&lt;=40,"Tier 3","Tier 4")))))</x:f>
        <x:v>Undetermined</x:v>
      </x:c>
      <x:c r="O20" s="18" t="str"/>
      <x:c r="P20" s="18" t="str"/>
      <x:c r="Q20" s="18" t="str"/>
      <x:c r="R20" s="23" t="str"/>
    </x:row>
    <x:row r="21">
      <x:c r="A21" s="22" t="str">
        <x:v>CRT-019</x:v>
      </x:c>
      <x:c r="B21" s="18" t="str"/>
      <x:c r="C21" s="18"/>
      <x:c r="D21" s="18"/>
      <x:c r="E21" s="18"/>
      <x:c r="F21" s="18"/>
      <x:c r="G21" s="18"/>
      <x:c r="H21" s="18"/>
      <x:c r="I21" s="18"/>
      <x:c r="J21" s="18"/>
      <x:c r="K21" s="18"/>
      <x:c r="L21" s="18"/>
      <x:c r="M21" s="18" t="str">
        <x:f>IF(COUNTA(C21:L21)&lt;10,"",SUM(C21:L21))</x:f>
      </x:c>
      <x:c r="N21" s="18" t="str">
        <x:f>IF(M21="","Undetermined",IF(OR(C21&gt;=4,D21&gt;=4,E21&gt;=4,F21&gt;=4,G21&gt;=4),"Qualitative escalation review",IF(M21&lt;=18,"Tier 1",IF(M21&lt;=28,"Tier 2",IF(M21&lt;=40,"Tier 3","Tier 4")))))</x:f>
        <x:v>Undetermined</x:v>
      </x:c>
      <x:c r="O21" s="18" t="str"/>
      <x:c r="P21" s="18" t="str"/>
      <x:c r="Q21" s="18" t="str"/>
      <x:c r="R21" s="23" t="str"/>
    </x:row>
    <x:row r="22">
      <x:c r="A22" s="22" t="str">
        <x:v>CRT-020</x:v>
      </x:c>
      <x:c r="B22" s="18" t="str"/>
      <x:c r="C22" s="18"/>
      <x:c r="D22" s="18"/>
      <x:c r="E22" s="18"/>
      <x:c r="F22" s="18"/>
      <x:c r="G22" s="18"/>
      <x:c r="H22" s="18"/>
      <x:c r="I22" s="18"/>
      <x:c r="J22" s="18"/>
      <x:c r="K22" s="18"/>
      <x:c r="L22" s="18"/>
      <x:c r="M22" s="18" t="str">
        <x:f>IF(COUNTA(C22:L22)&lt;10,"",SUM(C22:L22))</x:f>
      </x:c>
      <x:c r="N22" s="18" t="str">
        <x:f>IF(M22="","Undetermined",IF(OR(C22&gt;=4,D22&gt;=4,E22&gt;=4,F22&gt;=4,G22&gt;=4),"Qualitative escalation review",IF(M22&lt;=18,"Tier 1",IF(M22&lt;=28,"Tier 2",IF(M22&lt;=40,"Tier 3","Tier 4")))))</x:f>
        <x:v>Undetermined</x:v>
      </x:c>
      <x:c r="O22" s="18" t="str"/>
      <x:c r="P22" s="18" t="str"/>
      <x:c r="Q22" s="18" t="str"/>
      <x:c r="R22" s="23" t="str"/>
    </x:row>
    <x:row r="23">
      <x:c r="A23" s="22" t="str">
        <x:v>CRT-021</x:v>
      </x:c>
      <x:c r="B23" s="18" t="str"/>
      <x:c r="C23" s="18"/>
      <x:c r="D23" s="18"/>
      <x:c r="E23" s="18"/>
      <x:c r="F23" s="18"/>
      <x:c r="G23" s="18"/>
      <x:c r="H23" s="18"/>
      <x:c r="I23" s="18"/>
      <x:c r="J23" s="18"/>
      <x:c r="K23" s="18"/>
      <x:c r="L23" s="18"/>
      <x:c r="M23" s="18" t="str">
        <x:f>IF(COUNTA(C23:L23)&lt;10,"",SUM(C23:L23))</x:f>
      </x:c>
      <x:c r="N23" s="18" t="str">
        <x:f>IF(M23="","Undetermined",IF(OR(C23&gt;=4,D23&gt;=4,E23&gt;=4,F23&gt;=4,G23&gt;=4),"Qualitative escalation review",IF(M23&lt;=18,"Tier 1",IF(M23&lt;=28,"Tier 2",IF(M23&lt;=40,"Tier 3","Tier 4")))))</x:f>
        <x:v>Undetermined</x:v>
      </x:c>
      <x:c r="O23" s="18" t="str"/>
      <x:c r="P23" s="18" t="str"/>
      <x:c r="Q23" s="18" t="str"/>
      <x:c r="R23" s="23" t="str"/>
    </x:row>
    <x:row r="24">
      <x:c r="A24" s="22" t="str">
        <x:v>CRT-022</x:v>
      </x:c>
      <x:c r="B24" s="18" t="str"/>
      <x:c r="C24" s="18"/>
      <x:c r="D24" s="18"/>
      <x:c r="E24" s="18"/>
      <x:c r="F24" s="18"/>
      <x:c r="G24" s="18"/>
      <x:c r="H24" s="18"/>
      <x:c r="I24" s="18"/>
      <x:c r="J24" s="18"/>
      <x:c r="K24" s="18"/>
      <x:c r="L24" s="18"/>
      <x:c r="M24" s="18" t="str">
        <x:f>IF(COUNTA(C24:L24)&lt;10,"",SUM(C24:L24))</x:f>
      </x:c>
      <x:c r="N24" s="18" t="str">
        <x:f>IF(M24="","Undetermined",IF(OR(C24&gt;=4,D24&gt;=4,E24&gt;=4,F24&gt;=4,G24&gt;=4),"Qualitative escalation review",IF(M24&lt;=18,"Tier 1",IF(M24&lt;=28,"Tier 2",IF(M24&lt;=40,"Tier 3","Tier 4")))))</x:f>
        <x:v>Undetermined</x:v>
      </x:c>
      <x:c r="O24" s="18" t="str"/>
      <x:c r="P24" s="18" t="str"/>
      <x:c r="Q24" s="18" t="str"/>
      <x:c r="R24" s="23" t="str"/>
    </x:row>
    <x:row r="25">
      <x:c r="A25" s="22" t="str">
        <x:v>CRT-023</x:v>
      </x:c>
      <x:c r="B25" s="18" t="str"/>
      <x:c r="C25" s="18"/>
      <x:c r="D25" s="18"/>
      <x:c r="E25" s="18"/>
      <x:c r="F25" s="18"/>
      <x:c r="G25" s="18"/>
      <x:c r="H25" s="18"/>
      <x:c r="I25" s="18"/>
      <x:c r="J25" s="18"/>
      <x:c r="K25" s="18"/>
      <x:c r="L25" s="18"/>
      <x:c r="M25" s="18" t="str">
        <x:f>IF(COUNTA(C25:L25)&lt;10,"",SUM(C25:L25))</x:f>
      </x:c>
      <x:c r="N25" s="18" t="str">
        <x:f>IF(M25="","Undetermined",IF(OR(C25&gt;=4,D25&gt;=4,E25&gt;=4,F25&gt;=4,G25&gt;=4),"Qualitative escalation review",IF(M25&lt;=18,"Tier 1",IF(M25&lt;=28,"Tier 2",IF(M25&lt;=40,"Tier 3","Tier 4")))))</x:f>
        <x:v>Undetermined</x:v>
      </x:c>
      <x:c r="O25" s="18" t="str"/>
      <x:c r="P25" s="18" t="str"/>
      <x:c r="Q25" s="18" t="str"/>
      <x:c r="R25" s="23" t="str"/>
    </x:row>
    <x:row r="26">
      <x:c r="A26" s="22" t="str">
        <x:v>CRT-024</x:v>
      </x:c>
      <x:c r="B26" s="18" t="str"/>
      <x:c r="C26" s="18"/>
      <x:c r="D26" s="18"/>
      <x:c r="E26" s="18"/>
      <x:c r="F26" s="18"/>
      <x:c r="G26" s="18"/>
      <x:c r="H26" s="18"/>
      <x:c r="I26" s="18"/>
      <x:c r="J26" s="18"/>
      <x:c r="K26" s="18"/>
      <x:c r="L26" s="18"/>
      <x:c r="M26" s="18" t="str">
        <x:f>IF(COUNTA(C26:L26)&lt;10,"",SUM(C26:L26))</x:f>
      </x:c>
      <x:c r="N26" s="18" t="str">
        <x:f>IF(M26="","Undetermined",IF(OR(C26&gt;=4,D26&gt;=4,E26&gt;=4,F26&gt;=4,G26&gt;=4),"Qualitative escalation review",IF(M26&lt;=18,"Tier 1",IF(M26&lt;=28,"Tier 2",IF(M26&lt;=40,"Tier 3","Tier 4")))))</x:f>
        <x:v>Undetermined</x:v>
      </x:c>
      <x:c r="O26" s="18" t="str"/>
      <x:c r="P26" s="18" t="str"/>
      <x:c r="Q26" s="18" t="str"/>
      <x:c r="R26" s="23" t="str"/>
    </x:row>
    <x:row r="27">
      <x:c r="A27" s="22" t="str">
        <x:v>CRT-025</x:v>
      </x:c>
      <x:c r="B27" s="18" t="str"/>
      <x:c r="C27" s="18"/>
      <x:c r="D27" s="18"/>
      <x:c r="E27" s="18"/>
      <x:c r="F27" s="18"/>
      <x:c r="G27" s="18"/>
      <x:c r="H27" s="18"/>
      <x:c r="I27" s="18"/>
      <x:c r="J27" s="18"/>
      <x:c r="K27" s="18"/>
      <x:c r="L27" s="18"/>
      <x:c r="M27" s="18" t="str">
        <x:f>IF(COUNTA(C27:L27)&lt;10,"",SUM(C27:L27))</x:f>
      </x:c>
      <x:c r="N27" s="18" t="str">
        <x:f>IF(M27="","Undetermined",IF(OR(C27&gt;=4,D27&gt;=4,E27&gt;=4,F27&gt;=4,G27&gt;=4),"Qualitative escalation review",IF(M27&lt;=18,"Tier 1",IF(M27&lt;=28,"Tier 2",IF(M27&lt;=40,"Tier 3","Tier 4")))))</x:f>
        <x:v>Undetermined</x:v>
      </x:c>
      <x:c r="O27" s="18" t="str"/>
      <x:c r="P27" s="18" t="str"/>
      <x:c r="Q27" s="18" t="str"/>
      <x:c r="R27" s="23" t="str"/>
    </x:row>
    <x:row r="28">
      <x:c r="A28" s="22" t="str">
        <x:v>CRT-026</x:v>
      </x:c>
      <x:c r="B28" s="18" t="str"/>
      <x:c r="C28" s="18"/>
      <x:c r="D28" s="18"/>
      <x:c r="E28" s="18"/>
      <x:c r="F28" s="18"/>
      <x:c r="G28" s="18"/>
      <x:c r="H28" s="18"/>
      <x:c r="I28" s="18"/>
      <x:c r="J28" s="18"/>
      <x:c r="K28" s="18"/>
      <x:c r="L28" s="18"/>
      <x:c r="M28" s="18" t="str">
        <x:f>IF(COUNTA(C28:L28)&lt;10,"",SUM(C28:L28))</x:f>
      </x:c>
      <x:c r="N28" s="18" t="str">
        <x:f>IF(M28="","Undetermined",IF(OR(C28&gt;=4,D28&gt;=4,E28&gt;=4,F28&gt;=4,G28&gt;=4),"Qualitative escalation review",IF(M28&lt;=18,"Tier 1",IF(M28&lt;=28,"Tier 2",IF(M28&lt;=40,"Tier 3","Tier 4")))))</x:f>
        <x:v>Undetermined</x:v>
      </x:c>
      <x:c r="O28" s="18" t="str"/>
      <x:c r="P28" s="18" t="str"/>
      <x:c r="Q28" s="18" t="str"/>
      <x:c r="R28" s="23" t="str"/>
    </x:row>
    <x:row r="29">
      <x:c r="A29" s="22" t="str">
        <x:v>CRT-027</x:v>
      </x:c>
      <x:c r="B29" s="18" t="str"/>
      <x:c r="C29" s="18"/>
      <x:c r="D29" s="18"/>
      <x:c r="E29" s="18"/>
      <x:c r="F29" s="18"/>
      <x:c r="G29" s="18"/>
      <x:c r="H29" s="18"/>
      <x:c r="I29" s="18"/>
      <x:c r="J29" s="18"/>
      <x:c r="K29" s="18"/>
      <x:c r="L29" s="18"/>
      <x:c r="M29" s="18" t="str">
        <x:f>IF(COUNTA(C29:L29)&lt;10,"",SUM(C29:L29))</x:f>
      </x:c>
      <x:c r="N29" s="18" t="str">
        <x:f>IF(M29="","Undetermined",IF(OR(C29&gt;=4,D29&gt;=4,E29&gt;=4,F29&gt;=4,G29&gt;=4),"Qualitative escalation review",IF(M29&lt;=18,"Tier 1",IF(M29&lt;=28,"Tier 2",IF(M29&lt;=40,"Tier 3","Tier 4")))))</x:f>
        <x:v>Undetermined</x:v>
      </x:c>
      <x:c r="O29" s="18" t="str"/>
      <x:c r="P29" s="18" t="str"/>
      <x:c r="Q29" s="18" t="str"/>
      <x:c r="R29" s="23" t="str"/>
    </x:row>
    <x:row r="30">
      <x:c r="A30" s="22" t="str">
        <x:v>CRT-028</x:v>
      </x:c>
      <x:c r="B30" s="18" t="str"/>
      <x:c r="C30" s="18"/>
      <x:c r="D30" s="18"/>
      <x:c r="E30" s="18"/>
      <x:c r="F30" s="18"/>
      <x:c r="G30" s="18"/>
      <x:c r="H30" s="18"/>
      <x:c r="I30" s="18"/>
      <x:c r="J30" s="18"/>
      <x:c r="K30" s="18"/>
      <x:c r="L30" s="18"/>
      <x:c r="M30" s="18" t="str">
        <x:f>IF(COUNTA(C30:L30)&lt;10,"",SUM(C30:L30))</x:f>
      </x:c>
      <x:c r="N30" s="18" t="str">
        <x:f>IF(M30="","Undetermined",IF(OR(C30&gt;=4,D30&gt;=4,E30&gt;=4,F30&gt;=4,G30&gt;=4),"Qualitative escalation review",IF(M30&lt;=18,"Tier 1",IF(M30&lt;=28,"Tier 2",IF(M30&lt;=40,"Tier 3","Tier 4")))))</x:f>
        <x:v>Undetermined</x:v>
      </x:c>
      <x:c r="O30" s="18" t="str"/>
      <x:c r="P30" s="18" t="str"/>
      <x:c r="Q30" s="18" t="str"/>
      <x:c r="R30" s="23" t="str"/>
    </x:row>
    <x:row r="31">
      <x:c r="A31" s="22" t="str">
        <x:v>CRT-029</x:v>
      </x:c>
      <x:c r="B31" s="18" t="str"/>
      <x:c r="C31" s="18"/>
      <x:c r="D31" s="18"/>
      <x:c r="E31" s="18"/>
      <x:c r="F31" s="18"/>
      <x:c r="G31" s="18"/>
      <x:c r="H31" s="18"/>
      <x:c r="I31" s="18"/>
      <x:c r="J31" s="18"/>
      <x:c r="K31" s="18"/>
      <x:c r="L31" s="18"/>
      <x:c r="M31" s="18" t="str">
        <x:f>IF(COUNTA(C31:L31)&lt;10,"",SUM(C31:L31))</x:f>
      </x:c>
      <x:c r="N31" s="18" t="str">
        <x:f>IF(M31="","Undetermined",IF(OR(C31&gt;=4,D31&gt;=4,E31&gt;=4,F31&gt;=4,G31&gt;=4),"Qualitative escalation review",IF(M31&lt;=18,"Tier 1",IF(M31&lt;=28,"Tier 2",IF(M31&lt;=40,"Tier 3","Tier 4")))))</x:f>
        <x:v>Undetermined</x:v>
      </x:c>
      <x:c r="O31" s="18" t="str"/>
      <x:c r="P31" s="18" t="str"/>
      <x:c r="Q31" s="18" t="str"/>
      <x:c r="R31" s="23" t="str"/>
    </x:row>
    <x:row r="32">
      <x:c r="A32" s="24" t="str">
        <x:v>CRT-030</x:v>
      </x:c>
      <x:c r="B32" s="33" t="str"/>
      <x:c r="C32" s="33"/>
      <x:c r="D32" s="33"/>
      <x:c r="E32" s="33"/>
      <x:c r="F32" s="33"/>
      <x:c r="G32" s="33"/>
      <x:c r="H32" s="33"/>
      <x:c r="I32" s="33"/>
      <x:c r="J32" s="33"/>
      <x:c r="K32" s="33"/>
      <x:c r="L32" s="33"/>
      <x:c r="M32" s="33" t="str">
        <x:f>IF(COUNTA(C32:L32)&lt;10,"",SUM(C32:L32))</x:f>
      </x:c>
      <x:c r="N32" s="33" t="str">
        <x:f>IF(M32="","Undetermined",IF(OR(C32&gt;=4,D32&gt;=4,E32&gt;=4,F32&gt;=4,G32&gt;=4),"Qualitative escalation review",IF(M32&lt;=18,"Tier 1",IF(M32&lt;=28,"Tier 2",IF(M32&lt;=40,"Tier 3","Tier 4")))))</x:f>
        <x:v>Undetermined</x:v>
      </x:c>
      <x:c r="O32" s="33" t="str"/>
      <x:c r="P32" s="33" t="str"/>
      <x:c r="Q32" s="33" t="str"/>
      <x:c r="R32" s="25" t="str"/>
    </x:row>
  </x:sheetData>
  <x:mergeCells>
    <x:mergeCell ref="A1:R1"/>
  </x:mergeCells>
  <x:conditionalFormatting sqref="M3:M32">
    <x:cfRule type="colorScale" priority="1">
      <x:colorScale>
        <x:cfvo type="min"/>
        <x:cfvo type="percentile" val="50"/>
        <x:cfvo type="max"/>
        <x:color rgb="FFDCFCE7"/>
        <x:color rgb="FFFEF3C7"/>
        <x:color rgb="FFFECACA"/>
      </x:colorScale>
    </x:cfRule>
  </x:conditionalFormatting>
  <x:dataValidations count="14">
    <x:dataValidation type="list" sqref="O3:O32">
      <x:formula1>"Unclassified,Tier 1,Tier 2,Tier 3,Tier 4"</x:formula1>
    </x:dataValidation>
    <x:dataValidation type="list" sqref="C3:C32">
      <x:formula1>"1,2,3,4,5"</x:formula1>
    </x:dataValidation>
    <x:dataValidation type="list" sqref="D3:D32">
      <x:formula1>"1,2,3,4,5"</x:formula1>
    </x:dataValidation>
    <x:dataValidation type="list" sqref="E3:E32">
      <x:formula1>"1,2,3,4,5"</x:formula1>
    </x:dataValidation>
    <x:dataValidation type="list" sqref="F3:F32">
      <x:formula1>"1,2,3,4,5"</x:formula1>
    </x:dataValidation>
    <x:dataValidation type="list" sqref="G3:G32">
      <x:formula1>"1,2,3,4,5"</x:formula1>
    </x:dataValidation>
    <x:dataValidation type="list" sqref="H3:H32">
      <x:formula1>"1,2,3,4,5"</x:formula1>
    </x:dataValidation>
    <x:dataValidation type="list" sqref="I3:I32">
      <x:formula1>"1,2,3,4,5"</x:formula1>
    </x:dataValidation>
    <x:dataValidation type="list" sqref="J3:J32">
      <x:formula1>"1,2,3,4,5"</x:formula1>
    </x:dataValidation>
    <x:dataValidation type="list" sqref="K3:K32">
      <x:formula1>"1,2,3,4,5"</x:formula1>
    </x:dataValidation>
    <x:dataValidation type="list" sqref="L3:L32">
      <x:formula1>"1,2,3,4,5"</x:formula1>
    </x:dataValidation>
    <x:dataValidation type="list" sqref="C3:L32">
      <x:formula1>"1,2,3,4,5"</x:formula1>
    </x:dataValidation>
    <x:dataValidation type="list" sqref="S3:S32">
      <x:formula1>"Required,Not Required,Undetermined"</x:formula1>
    </x:dataValidation>
    <x:dataValidation type="list" sqref="T3:T32">
      <x:formula1>"Open,Approved,Rejected,Needs Revision"</x:formula1>
    </x:dataValidation>
  </x:dataValidation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  <x:col min="19" max="19" width="24" hidden="0" customWidth="1"/>
  </x:cols>
  <x:sheetData>
    <x:row r="1">
      <x:c r="A1" s="4" t="str">
        <x:v>GAISSF Control Implementation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</x:row>
    <x:row r="2">
      <x:c r="A2" s="20" t="str">
        <x:v>Control ID</x:v>
      </x:c>
      <x:c r="B2" s="32" t="str">
        <x:v>Control Title</x:v>
      </x:c>
      <x:c r="C2" s="32" t="str">
        <x:v>Domain</x:v>
      </x:c>
      <x:c r="D2" s="32" t="str">
        <x:v>Applicability</x:v>
      </x:c>
      <x:c r="E2" s="32" t="str">
        <x:v>Status</x:v>
      </x:c>
      <x:c r="F2" s="32" t="str">
        <x:v>Owner</x:v>
      </x:c>
      <x:c r="G2" s="32" t="str">
        <x:v>GxP / Validation Relevance</x:v>
      </x:c>
      <x:c r="H2" s="32" t="str">
        <x:v>Pharmaceutical Interpretation</x:v>
      </x:c>
      <x:c r="I2" s="32" t="str">
        <x:v>Recommended Practices</x:v>
      </x:c>
      <x:c r="J2" s="32" t="str">
        <x:v>Evidence Examples</x:v>
      </x:c>
      <x:c r="K2" s="32" t="str">
        <x:v>Threat IDs</x:v>
      </x:c>
      <x:c r="L2" s="32" t="str">
        <x:v>Use Case IDs</x:v>
      </x:c>
      <x:c r="M2" s="32" t="str">
        <x:v>Severity</x:v>
      </x:c>
      <x:c r="N2" s="32" t="str">
        <x:v>Residual Risk</x:v>
      </x:c>
      <x:c r="O2" s="32" t="str">
        <x:v>Last Review</x:v>
      </x:c>
      <x:c r="P2" s="32" t="str">
        <x:v>Next Review</x:v>
      </x:c>
      <x:c r="Q2" s="32" t="str">
        <x:v>Evidence Location</x:v>
      </x:c>
      <x:c r="R2" s="32" t="str">
        <x:v>Limitations</x:v>
      </x:c>
      <x:c r="S2" s="21" t="str">
        <x:v>Confidence</x:v>
      </x:c>
    </x:row>
    <x:row r="3">
      <x:c r="A3" s="22" t="str">
        <x:v>D1-CTL-01</x:v>
      </x:c>
      <x:c r="B3" s="18" t="str">
        <x:v>DATASET PROVENANCE &amp; POISONING PREVENTION</x:v>
      </x:c>
      <x:c r="C3" s="18" t="str">
        <x:v>D1: MODEL INTEGRITY &amp; ADVERSARIAL ROBUSTNESS</x:v>
      </x:c>
      <x:c r="D3" s="18" t="str">
        <x:v>Assess</x:v>
      </x:c>
      <x:c r="E3" s="18" t="str">
        <x:v>Not Started</x:v>
      </x:c>
      <x:c r="F3" s="18" t="str"/>
      <x:c r="G3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" s="18" t="str">
        <x:v>Protect provenance, integrity, versioning and behavioural stability of models, datasets, embeddings and adapters used across the medicinal-product lifecycle.</x:v>
      </x:c>
      <x:c r="I3" s="18" t="str">
        <x:v>Define an approved control design; assign accountable ownership; integrate with quality/change/incident processes; test operation and effectiveness; retain attributable evidence.</x:v>
      </x:c>
      <x:c r="J3" s="18" t="str">
        <x:v>Approved design; risk/GxP assessment; configuration; test results; model/data version records; access/audit logs; monitoring; review and change records. Examples are informative, not mandatory artifacts.</x:v>
      </x:c>
      <x:c r="K3" s="18" t="str">
        <x:v>PHAR-THR-001|PHAR-THR-002|PHAR-THR-021|PHAR-THR-022|PHAR-THR-023|PHAR-THR-026</x:v>
      </x:c>
      <x:c r="L3" s="18" t="str">
        <x:v>PHAR-UC-006|PHAR-UC-012|PHAR-UC-020|PHAR-UC-025|PHAR-UC-040</x:v>
      </x:c>
      <x:c r="M3" s="18" t="str">
        <x:v>None</x:v>
      </x:c>
      <x:c r="N3" s="18" t="str">
        <x:v>Undetermined</x:v>
      </x:c>
      <x:c r="O3" s="18" t="str"/>
      <x:c r="P3" s="18" t="str"/>
      <x:c r="Q3" s="18" t="str"/>
      <x:c r="R3" s="18" t="str">
        <x:v>Sector interpretation does not determine legal applicability, establish validation adequacy, or guarantee safety, quality, compliance or security.</x:v>
      </x:c>
      <x:c r="S3" s="23" t="str">
        <x:v>High for GAISSF source fidelity; Moderate for generic sector interpretation pending organization- and jurisdiction-specific review.</x:v>
      </x:c>
    </x:row>
    <x:row r="4">
      <x:c r="A4" s="22" t="str">
        <x:v>D1-CTL-02</x:v>
      </x:c>
      <x:c r="B4" s="18" t="str">
        <x:v>MODEL EXTRACTION RESISTANCE</x:v>
      </x:c>
      <x:c r="C4" s="18" t="str">
        <x:v>D1: MODEL INTEGRITY &amp; ADVERSARIAL ROBUSTNESS</x:v>
      </x:c>
      <x:c r="D4" s="18" t="str">
        <x:v>Assess</x:v>
      </x:c>
      <x:c r="E4" s="18" t="str">
        <x:v>Not Started</x:v>
      </x:c>
      <x:c r="F4" s="18" t="str"/>
      <x:c r="G4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" s="18" t="str">
        <x:v>Protect provenance, integrity, versioning and behavioural stability of models, datasets, embeddings and adapters used across the medicinal-product lifecycle.</x:v>
      </x:c>
      <x:c r="I4" s="18" t="str">
        <x:v>Define an approved control design; assign accountable ownership; integrate with quality/change/incident processes; test operation and effectiveness; retain attributable evidence.</x:v>
      </x:c>
      <x:c r="J4" s="18" t="str">
        <x:v>Approved design; risk/GxP assessment; configuration; test results; model/data version records; access/audit logs; monitoring; review and change records. Examples are informative, not mandatory artifacts.</x:v>
      </x:c>
      <x:c r="K4" s="18" t="str">
        <x:v>PHAR-THR-001|PHAR-THR-002|PHAR-THR-021|PHAR-THR-022|PHAR-THR-023|PHAR-THR-026</x:v>
      </x:c>
      <x:c r="L4" s="18" t="str">
        <x:v>PHAR-UC-006|PHAR-UC-012|PHAR-UC-020|PHAR-UC-025|PHAR-UC-040</x:v>
      </x:c>
      <x:c r="M4" s="18" t="str">
        <x:v>None</x:v>
      </x:c>
      <x:c r="N4" s="18" t="str">
        <x:v>Undetermined</x:v>
      </x:c>
      <x:c r="O4" s="18" t="str"/>
      <x:c r="P4" s="18" t="str"/>
      <x:c r="Q4" s="18" t="str"/>
      <x:c r="R4" s="18" t="str">
        <x:v>Sector interpretation does not determine legal applicability, establish validation adequacy, or guarantee safety, quality, compliance or security.</x:v>
      </x:c>
      <x:c r="S4" s="23" t="str">
        <x:v>High for GAISSF source fidelity; Moderate for generic sector interpretation pending organization- and jurisdiction-specific review.</x:v>
      </x:c>
    </x:row>
    <x:row r="5">
      <x:c r="A5" s="22" t="str">
        <x:v>D1-CTL-03</x:v>
      </x:c>
      <x:c r="B5" s="18" t="str">
        <x:v>BEHAVIORAL DRIFT DETECTION</x:v>
      </x:c>
      <x:c r="C5" s="18" t="str">
        <x:v>D1: MODEL INTEGRITY &amp; ADVERSARIAL ROBUSTNESS</x:v>
      </x:c>
      <x:c r="D5" s="18" t="str">
        <x:v>Assess</x:v>
      </x:c>
      <x:c r="E5" s="18" t="str">
        <x:v>Not Started</x:v>
      </x:c>
      <x:c r="F5" s="18" t="str"/>
      <x:c r="G5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" s="18" t="str">
        <x:v>Protect provenance, integrity, versioning and behavioural stability of models, datasets, embeddings and adapters used across the medicinal-product lifecycle.</x:v>
      </x:c>
      <x:c r="I5" s="18" t="str">
        <x:v>Define an approved control design; assign accountable ownership; integrate with quality/change/incident processes; test operation and effectiveness; retain attributable evidence.</x:v>
      </x:c>
      <x:c r="J5" s="18" t="str">
        <x:v>Approved design; risk/GxP assessment; configuration; test results; model/data version records; access/audit logs; monitoring; review and change records. Examples are informative, not mandatory artifacts.</x:v>
      </x:c>
      <x:c r="K5" s="18" t="str">
        <x:v>PHAR-THR-001|PHAR-THR-002|PHAR-THR-021|PHAR-THR-022|PHAR-THR-023|PHAR-THR-026</x:v>
      </x:c>
      <x:c r="L5" s="18" t="str">
        <x:v>PHAR-UC-006|PHAR-UC-012|PHAR-UC-020|PHAR-UC-025|PHAR-UC-040</x:v>
      </x:c>
      <x:c r="M5" s="18" t="str">
        <x:v>None</x:v>
      </x:c>
      <x:c r="N5" s="18" t="str">
        <x:v>Undetermined</x:v>
      </x:c>
      <x:c r="O5" s="18" t="str"/>
      <x:c r="P5" s="18" t="str"/>
      <x:c r="Q5" s="18" t="str"/>
      <x:c r="R5" s="18" t="str">
        <x:v>Sector interpretation does not determine legal applicability, establish validation adequacy, or guarantee safety, quality, compliance or security.</x:v>
      </x:c>
      <x:c r="S5" s="23" t="str">
        <x:v>High for GAISSF source fidelity; Moderate for generic sector interpretation pending organization- and jurisdiction-specific review.</x:v>
      </x:c>
    </x:row>
    <x:row r="6">
      <x:c r="A6" s="22" t="str">
        <x:v>D1-CTL-04</x:v>
      </x:c>
      <x:c r="B6" s="18" t="str">
        <x:v>FEDERATED LEARNING POISONING PREVENTION</x:v>
      </x:c>
      <x:c r="C6" s="18" t="str">
        <x:v>D1: MODEL INTEGRITY &amp; ADVERSARIAL ROBUSTNESS</x:v>
      </x:c>
      <x:c r="D6" s="18" t="str">
        <x:v>Assess</x:v>
      </x:c>
      <x:c r="E6" s="18" t="str">
        <x:v>Not Started</x:v>
      </x:c>
      <x:c r="F6" s="18" t="str"/>
      <x:c r="G6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6" s="18" t="str">
        <x:v>Protect provenance, integrity, versioning and behavioural stability of models, datasets, embeddings and adapters used across the medicinal-product lifecycle.</x:v>
      </x:c>
      <x:c r="I6" s="18" t="str">
        <x:v>Define an approved control design; assign accountable ownership; integrate with quality/change/incident processes; test operation and effectiveness; retain attributable evidence.</x:v>
      </x:c>
      <x:c r="J6" s="18" t="str">
        <x:v>Approved design; risk/GxP assessment; configuration; test results; model/data version records; access/audit logs; monitoring; review and change records. Examples are informative, not mandatory artifacts.</x:v>
      </x:c>
      <x:c r="K6" s="18" t="str">
        <x:v>PHAR-THR-001|PHAR-THR-002|PHAR-THR-021|PHAR-THR-022|PHAR-THR-023|PHAR-THR-026</x:v>
      </x:c>
      <x:c r="L6" s="18" t="str">
        <x:v>PHAR-UC-006|PHAR-UC-012|PHAR-UC-020|PHAR-UC-025|PHAR-UC-040</x:v>
      </x:c>
      <x:c r="M6" s="18" t="str">
        <x:v>None</x:v>
      </x:c>
      <x:c r="N6" s="18" t="str">
        <x:v>Undetermined</x:v>
      </x:c>
      <x:c r="O6" s="18" t="str"/>
      <x:c r="P6" s="18" t="str"/>
      <x:c r="Q6" s="18" t="str"/>
      <x:c r="R6" s="18" t="str">
        <x:v>Sector interpretation does not determine legal applicability, establish validation adequacy, or guarantee safety, quality, compliance or security.</x:v>
      </x:c>
      <x:c r="S6" s="23" t="str">
        <x:v>High for GAISSF source fidelity; Moderate for generic sector interpretation pending organization- and jurisdiction-specific review.</x:v>
      </x:c>
    </x:row>
    <x:row r="7">
      <x:c r="A7" s="22" t="str">
        <x:v>D1-CTL-05</x:v>
      </x:c>
      <x:c r="B7" s="18" t="str">
        <x:v>EMBEDDING SPACE ROBUSTNESS</x:v>
      </x:c>
      <x:c r="C7" s="18" t="str">
        <x:v>D1: MODEL INTEGRITY &amp; ADVERSARIAL ROBUSTNESS</x:v>
      </x:c>
      <x:c r="D7" s="18" t="str">
        <x:v>Assess</x:v>
      </x:c>
      <x:c r="E7" s="18" t="str">
        <x:v>Not Started</x:v>
      </x:c>
      <x:c r="F7" s="18" t="str"/>
      <x:c r="G7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7" s="18" t="str">
        <x:v>Protect provenance, integrity, versioning and behavioural stability of models, datasets, embeddings and adapters used across the medicinal-product lifecycle.</x:v>
      </x:c>
      <x:c r="I7" s="18" t="str">
        <x:v>Define an approved control design; assign accountable ownership; integrate with quality/change/incident processes; test operation and effectiveness; retain attributable evidence.</x:v>
      </x:c>
      <x:c r="J7" s="18" t="str">
        <x:v>Approved design; risk/GxP assessment; configuration; test results; model/data version records; access/audit logs; monitoring; review and change records. Examples are informative, not mandatory artifacts.</x:v>
      </x:c>
      <x:c r="K7" s="18" t="str">
        <x:v>PHAR-THR-001|PHAR-THR-002|PHAR-THR-021|PHAR-THR-022|PHAR-THR-023|PHAR-THR-026</x:v>
      </x:c>
      <x:c r="L7" s="18" t="str">
        <x:v>PHAR-UC-006|PHAR-UC-012|PHAR-UC-020|PHAR-UC-025|PHAR-UC-040</x:v>
      </x:c>
      <x:c r="M7" s="18" t="str">
        <x:v>None</x:v>
      </x:c>
      <x:c r="N7" s="18" t="str">
        <x:v>Undetermined</x:v>
      </x:c>
      <x:c r="O7" s="18" t="str"/>
      <x:c r="P7" s="18" t="str"/>
      <x:c r="Q7" s="18" t="str"/>
      <x:c r="R7" s="18" t="str">
        <x:v>Sector interpretation does not determine legal applicability, establish validation adequacy, or guarantee safety, quality, compliance or security.</x:v>
      </x:c>
      <x:c r="S7" s="23" t="str">
        <x:v>High for GAISSF source fidelity; Moderate for generic sector interpretation pending organization- and jurisdiction-specific review.</x:v>
      </x:c>
    </x:row>
    <x:row r="8">
      <x:c r="A8" s="22" t="str">
        <x:v>D1-CTL-06</x:v>
      </x:c>
      <x:c r="B8" s="18" t="str">
        <x:v>POST-QUANTUM MODEL SIGNING &amp; CRYPTO HARDENING</x:v>
      </x:c>
      <x:c r="C8" s="18" t="str">
        <x:v>D1: MODEL INTEGRITY &amp; ADVERSARIAL ROBUSTNESS</x:v>
      </x:c>
      <x:c r="D8" s="18" t="str">
        <x:v>Assess</x:v>
      </x:c>
      <x:c r="E8" s="18" t="str">
        <x:v>Not Started</x:v>
      </x:c>
      <x:c r="F8" s="18" t="str"/>
      <x:c r="G8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8" s="18" t="str">
        <x:v>Protect provenance, integrity, versioning and behavioural stability of models, datasets, embeddings and adapters used across the medicinal-product lifecycle.</x:v>
      </x:c>
      <x:c r="I8" s="18" t="str">
        <x:v>Define an approved control design; assign accountable ownership; integrate with quality/change/incident processes; test operation and effectiveness; retain attributable evidence.</x:v>
      </x:c>
      <x:c r="J8" s="18" t="str">
        <x:v>Approved design; risk/GxP assessment; configuration; test results; model/data version records; access/audit logs; monitoring; review and change records. Examples are informative, not mandatory artifacts.</x:v>
      </x:c>
      <x:c r="K8" s="18" t="str">
        <x:v>PHAR-THR-001|PHAR-THR-002|PHAR-THR-021|PHAR-THR-022|PHAR-THR-023|PHAR-THR-026</x:v>
      </x:c>
      <x:c r="L8" s="18" t="str">
        <x:v>PHAR-UC-006|PHAR-UC-012|PHAR-UC-020|PHAR-UC-025|PHAR-UC-040</x:v>
      </x:c>
      <x:c r="M8" s="18" t="str">
        <x:v>None</x:v>
      </x:c>
      <x:c r="N8" s="18" t="str">
        <x:v>Undetermined</x:v>
      </x:c>
      <x:c r="O8" s="18" t="str"/>
      <x:c r="P8" s="18" t="str"/>
      <x:c r="Q8" s="18" t="str"/>
      <x:c r="R8" s="18" t="str">
        <x:v>Sector interpretation does not determine legal applicability, establish validation adequacy, or guarantee safety, quality, compliance or security.</x:v>
      </x:c>
      <x:c r="S8" s="23" t="str">
        <x:v>High for GAISSF source fidelity; Moderate for generic sector interpretation pending organization- and jurisdiction-specific review.</x:v>
      </x:c>
    </x:row>
    <x:row r="9">
      <x:c r="A9" s="22" t="str">
        <x:v>D1-CTL-07</x:v>
      </x:c>
      <x:c r="B9" s="18" t="str">
        <x:v>LORA/ADAPTER INTEGRITY VERIFICATION</x:v>
      </x:c>
      <x:c r="C9" s="18" t="str">
        <x:v>D1: MODEL INTEGRITY &amp; ADVERSARIAL ROBUSTNESS</x:v>
      </x:c>
      <x:c r="D9" s="18" t="str">
        <x:v>Assess</x:v>
      </x:c>
      <x:c r="E9" s="18" t="str">
        <x:v>Not Started</x:v>
      </x:c>
      <x:c r="F9" s="18" t="str"/>
      <x:c r="G9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9" s="18" t="str">
        <x:v>Protect provenance, integrity, versioning and behavioural stability of models, datasets, embeddings and adapters used across the medicinal-product lifecycle.</x:v>
      </x:c>
      <x:c r="I9" s="18" t="str">
        <x:v>Define an approved control design; assign accountable ownership; integrate with quality/change/incident processes; test operation and effectiveness; retain attributable evidence.</x:v>
      </x:c>
      <x:c r="J9" s="18" t="str">
        <x:v>Approved design; risk/GxP assessment; configuration; test results; model/data version records; access/audit logs; monitoring; review and change records. Examples are informative, not mandatory artifacts.</x:v>
      </x:c>
      <x:c r="K9" s="18" t="str">
        <x:v>PHAR-THR-001|PHAR-THR-002|PHAR-THR-021|PHAR-THR-022|PHAR-THR-023|PHAR-THR-026</x:v>
      </x:c>
      <x:c r="L9" s="18" t="str">
        <x:v>PHAR-UC-006|PHAR-UC-012|PHAR-UC-020|PHAR-UC-025|PHAR-UC-040</x:v>
      </x:c>
      <x:c r="M9" s="18" t="str">
        <x:v>None</x:v>
      </x:c>
      <x:c r="N9" s="18" t="str">
        <x:v>Undetermined</x:v>
      </x:c>
      <x:c r="O9" s="18" t="str"/>
      <x:c r="P9" s="18" t="str"/>
      <x:c r="Q9" s="18" t="str"/>
      <x:c r="R9" s="18" t="str">
        <x:v>Sector interpretation does not determine legal applicability, establish validation adequacy, or guarantee safety, quality, compliance or security.</x:v>
      </x:c>
      <x:c r="S9" s="23" t="str">
        <x:v>High for GAISSF source fidelity; Moderate for generic sector interpretation pending organization- and jurisdiction-specific review.</x:v>
      </x:c>
    </x:row>
    <x:row r="10">
      <x:c r="A10" s="22" t="str">
        <x:v>D1-CTL-08</x:v>
      </x:c>
      <x:c r="B10" s="18" t="str">
        <x:v>MODEL MERGE ATTACK DETECTION</x:v>
      </x:c>
      <x:c r="C10" s="18" t="str">
        <x:v>D1: MODEL INTEGRITY &amp; ADVERSARIAL ROBUSTNESS</x:v>
      </x:c>
      <x:c r="D10" s="18" t="str">
        <x:v>Assess</x:v>
      </x:c>
      <x:c r="E10" s="18" t="str">
        <x:v>Not Started</x:v>
      </x:c>
      <x:c r="F10" s="18" t="str"/>
      <x:c r="G10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0" s="18" t="str">
        <x:v>Protect provenance, integrity, versioning and behavioural stability of models, datasets, embeddings and adapters used across the medicinal-product lifecycle.</x:v>
      </x:c>
      <x:c r="I10" s="18" t="str">
        <x:v>Define an approved control design; assign accountable ownership; integrate with quality/change/incident processes; test operation and effectiveness; retain attributable evidence.</x:v>
      </x:c>
      <x:c r="J10" s="18" t="str">
        <x:v>Approved design; risk/GxP assessment; configuration; test results; model/data version records; access/audit logs; monitoring; review and change records. Examples are informative, not mandatory artifacts.</x:v>
      </x:c>
      <x:c r="K10" s="18" t="str">
        <x:v>PHAR-THR-001|PHAR-THR-002|PHAR-THR-021|PHAR-THR-022|PHAR-THR-023|PHAR-THR-026</x:v>
      </x:c>
      <x:c r="L10" s="18" t="str">
        <x:v>PHAR-UC-006|PHAR-UC-012|PHAR-UC-020|PHAR-UC-025|PHAR-UC-040</x:v>
      </x:c>
      <x:c r="M10" s="18" t="str">
        <x:v>None</x:v>
      </x:c>
      <x:c r="N10" s="18" t="str">
        <x:v>Undetermined</x:v>
      </x:c>
      <x:c r="O10" s="18" t="str"/>
      <x:c r="P10" s="18" t="str"/>
      <x:c r="Q10" s="18" t="str"/>
      <x:c r="R10" s="18" t="str">
        <x:v>Sector interpretation does not determine legal applicability, establish validation adequacy, or guarantee safety, quality, compliance or security.</x:v>
      </x:c>
      <x:c r="S10" s="23" t="str">
        <x:v>High for GAISSF source fidelity; Moderate for generic sector interpretation pending organization- and jurisdiction-specific review.</x:v>
      </x:c>
    </x:row>
    <x:row r="11">
      <x:c r="A11" s="22" t="str">
        <x:v>D1-CTL-09</x:v>
      </x:c>
      <x:c r="B11" s="18" t="str">
        <x:v>QUANTIZATION BACKDOOR SCREENING</x:v>
      </x:c>
      <x:c r="C11" s="18" t="str">
        <x:v>D1: MODEL INTEGRITY &amp; ADVERSARIAL ROBUSTNESS</x:v>
      </x:c>
      <x:c r="D11" s="18" t="str">
        <x:v>Assess</x:v>
      </x:c>
      <x:c r="E11" s="18" t="str">
        <x:v>Not Started</x:v>
      </x:c>
      <x:c r="F11" s="18" t="str"/>
      <x:c r="G11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1" s="18" t="str">
        <x:v>Protect provenance, integrity, versioning and behavioural stability of models, datasets, embeddings and adapters used across the medicinal-product lifecycle.</x:v>
      </x:c>
      <x:c r="I11" s="18" t="str">
        <x:v>Define an approved control design; assign accountable ownership; integrate with quality/change/incident processes; test operation and effectiveness; retain attributable evidence.</x:v>
      </x:c>
      <x:c r="J11" s="18" t="str">
        <x:v>Approved design; risk/GxP assessment; configuration; test results; model/data version records; access/audit logs; monitoring; review and change records. Examples are informative, not mandatory artifacts.</x:v>
      </x:c>
      <x:c r="K11" s="18" t="str">
        <x:v>PHAR-THR-001|PHAR-THR-002|PHAR-THR-021|PHAR-THR-022|PHAR-THR-023|PHAR-THR-026</x:v>
      </x:c>
      <x:c r="L11" s="18" t="str">
        <x:v>PHAR-UC-006|PHAR-UC-012|PHAR-UC-020|PHAR-UC-025|PHAR-UC-040</x:v>
      </x:c>
      <x:c r="M11" s="18" t="str">
        <x:v>None</x:v>
      </x:c>
      <x:c r="N11" s="18" t="str">
        <x:v>Undetermined</x:v>
      </x:c>
      <x:c r="O11" s="18" t="str"/>
      <x:c r="P11" s="18" t="str"/>
      <x:c r="Q11" s="18" t="str"/>
      <x:c r="R11" s="18" t="str">
        <x:v>Sector interpretation does not determine legal applicability, establish validation adequacy, or guarantee safety, quality, compliance or security.</x:v>
      </x:c>
      <x:c r="S11" s="23" t="str">
        <x:v>High for GAISSF source fidelity; Moderate for generic sector interpretation pending organization- and jurisdiction-specific review.</x:v>
      </x:c>
    </x:row>
    <x:row r="12">
      <x:c r="A12" s="22" t="str">
        <x:v>D2-CTL-01</x:v>
      </x:c>
      <x:c r="B12" s="18" t="str">
        <x:v>DIRECT PROMPT INJECTION PREVENTION</x:v>
      </x:c>
      <x:c r="C12" s="18" t="str">
        <x:v>D2: RUNTIME SECURITY &amp; ADVERSARIAL DEFENSE</x:v>
      </x:c>
      <x:c r="D12" s="18" t="str">
        <x:v>Assess</x:v>
      </x:c>
      <x:c r="E12" s="18" t="str">
        <x:v>Not Started</x:v>
      </x:c>
      <x:c r="F12" s="18" t="str"/>
      <x:c r="G12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2" s="18" t="str">
        <x:v>Prevent and detect hostile or malformed inputs, unsafe runtime behaviour, identity abuse and compromise of deployed pharmaceutical AI services.</x:v>
      </x:c>
      <x:c r="I12" s="18" t="str">
        <x:v>Define an approved control design; assign accountable ownership; integrate with quality/change/incident processes; test operation and effectiveness; retain attributable evidence.</x:v>
      </x:c>
      <x:c r="J12" s="18" t="str">
        <x:v>Approved design; risk/GxP assessment; configuration; test results; model/data version records; access/audit logs; monitoring; review and change records. Examples are informative, not mandatory artifacts.</x:v>
      </x:c>
      <x:c r="K12" s="18" t="str">
        <x:v>PHAR-THR-027|PHAR-THR-029|PHAR-THR-030|PHAR-THR-033|PHAR-THR-035|PHAR-THR-036</x:v>
      </x:c>
      <x:c r="L12" s="18" t="str">
        <x:v>PHAR-UC-006|PHAR-UC-012|PHAR-UC-020|PHAR-UC-025|PHAR-UC-040</x:v>
      </x:c>
      <x:c r="M12" s="18" t="str">
        <x:v>None</x:v>
      </x:c>
      <x:c r="N12" s="18" t="str">
        <x:v>Undetermined</x:v>
      </x:c>
      <x:c r="O12" s="18" t="str"/>
      <x:c r="P12" s="18" t="str"/>
      <x:c r="Q12" s="18" t="str"/>
      <x:c r="R12" s="18" t="str">
        <x:v>Sector interpretation does not determine legal applicability, establish validation adequacy, or guarantee safety, quality, compliance or security.</x:v>
      </x:c>
      <x:c r="S12" s="23" t="str">
        <x:v>High for GAISSF source fidelity; Moderate for generic sector interpretation pending organization- and jurisdiction-specific review.</x:v>
      </x:c>
    </x:row>
    <x:row r="13">
      <x:c r="A13" s="22" t="str">
        <x:v>D2-CTL-02</x:v>
      </x:c>
      <x:c r="B13" s="18" t="str">
        <x:v>INDIRECT PROMPT INJECTION PREVENTION</x:v>
      </x:c>
      <x:c r="C13" s="18" t="str">
        <x:v>D2: RUNTIME SECURITY &amp; ADVERSARIAL DEFENSE</x:v>
      </x:c>
      <x:c r="D13" s="18" t="str">
        <x:v>Assess</x:v>
      </x:c>
      <x:c r="E13" s="18" t="str">
        <x:v>Not Started</x:v>
      </x:c>
      <x:c r="F13" s="18" t="str"/>
      <x:c r="G13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3" s="18" t="str">
        <x:v>Prevent and detect hostile or malformed inputs, unsafe runtime behaviour, identity abuse and compromise of deployed pharmaceutical AI services.</x:v>
      </x:c>
      <x:c r="I13" s="18" t="str">
        <x:v>Define an approved control design; assign accountable ownership; integrate with quality/change/incident processes; test operation and effectiveness; retain attributable evidence.</x:v>
      </x:c>
      <x:c r="J13" s="18" t="str">
        <x:v>Approved design; risk/GxP assessment; configuration; test results; model/data version records; access/audit logs; monitoring; review and change records. Examples are informative, not mandatory artifacts.</x:v>
      </x:c>
      <x:c r="K13" s="18" t="str">
        <x:v>PHAR-THR-027|PHAR-THR-029|PHAR-THR-030|PHAR-THR-033|PHAR-THR-035|PHAR-THR-036</x:v>
      </x:c>
      <x:c r="L13" s="18" t="str">
        <x:v>PHAR-UC-006|PHAR-UC-012|PHAR-UC-020|PHAR-UC-025|PHAR-UC-040</x:v>
      </x:c>
      <x:c r="M13" s="18" t="str">
        <x:v>None</x:v>
      </x:c>
      <x:c r="N13" s="18" t="str">
        <x:v>Undetermined</x:v>
      </x:c>
      <x:c r="O13" s="18" t="str"/>
      <x:c r="P13" s="18" t="str"/>
      <x:c r="Q13" s="18" t="str"/>
      <x:c r="R13" s="18" t="str">
        <x:v>Sector interpretation does not determine legal applicability, establish validation adequacy, or guarantee safety, quality, compliance or security.</x:v>
      </x:c>
      <x:c r="S13" s="23" t="str">
        <x:v>High for GAISSF source fidelity; Moderate for generic sector interpretation pending organization- and jurisdiction-specific review.</x:v>
      </x:c>
    </x:row>
    <x:row r="14">
      <x:c r="A14" s="22" t="str">
        <x:v>D2-CTL-03</x:v>
      </x:c>
      <x:c r="B14" s="18" t="str">
        <x:v>JAILBREAK RESISTANCE TESTING</x:v>
      </x:c>
      <x:c r="C14" s="18" t="str">
        <x:v>D2: RUNTIME SECURITY &amp; ADVERSARIAL DEFENSE</x:v>
      </x:c>
      <x:c r="D14" s="18" t="str">
        <x:v>Assess</x:v>
      </x:c>
      <x:c r="E14" s="18" t="str">
        <x:v>Not Started</x:v>
      </x:c>
      <x:c r="F14" s="18" t="str"/>
      <x:c r="G14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4" s="18" t="str">
        <x:v>Prevent and detect hostile or malformed inputs, unsafe runtime behaviour, identity abuse and compromise of deployed pharmaceutical AI services.</x:v>
      </x:c>
      <x:c r="I14" s="18" t="str">
        <x:v>Define an approved control design; assign accountable ownership; integrate with quality/change/incident processes; test operation and effectiveness; retain attributable evidence.</x:v>
      </x:c>
      <x:c r="J14" s="18" t="str">
        <x:v>Approved design; risk/GxP assessment; configuration; test results; model/data version records; access/audit logs; monitoring; review and change records. Examples are informative, not mandatory artifacts.</x:v>
      </x:c>
      <x:c r="K14" s="18" t="str">
        <x:v>PHAR-THR-027|PHAR-THR-029|PHAR-THR-030|PHAR-THR-033|PHAR-THR-035|PHAR-THR-036</x:v>
      </x:c>
      <x:c r="L14" s="18" t="str">
        <x:v>PHAR-UC-006|PHAR-UC-012|PHAR-UC-020|PHAR-UC-025|PHAR-UC-040</x:v>
      </x:c>
      <x:c r="M14" s="18" t="str">
        <x:v>None</x:v>
      </x:c>
      <x:c r="N14" s="18" t="str">
        <x:v>Undetermined</x:v>
      </x:c>
      <x:c r="O14" s="18" t="str"/>
      <x:c r="P14" s="18" t="str"/>
      <x:c r="Q14" s="18" t="str"/>
      <x:c r="R14" s="18" t="str">
        <x:v>Sector interpretation does not determine legal applicability, establish validation adequacy, or guarantee safety, quality, compliance or security.</x:v>
      </x:c>
      <x:c r="S14" s="23" t="str">
        <x:v>High for GAISSF source fidelity; Moderate for generic sector interpretation pending organization- and jurisdiction-specific review.</x:v>
      </x:c>
    </x:row>
    <x:row r="15">
      <x:c r="A15" s="22" t="str">
        <x:v>D2-CTL-04</x:v>
      </x:c>
      <x:c r="B15" s="18" t="str">
        <x:v>MULTI-MODAL INJECTION DEFENSE</x:v>
      </x:c>
      <x:c r="C15" s="18" t="str">
        <x:v>D2: RUNTIME SECURITY &amp; ADVERSARIAL DEFENSE</x:v>
      </x:c>
      <x:c r="D15" s="18" t="str">
        <x:v>Assess</x:v>
      </x:c>
      <x:c r="E15" s="18" t="str">
        <x:v>Not Started</x:v>
      </x:c>
      <x:c r="F15" s="18" t="str"/>
      <x:c r="G15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5" s="18" t="str">
        <x:v>Prevent and detect hostile or malformed inputs, unsafe runtime behaviour, identity abuse and compromise of deployed pharmaceutical AI services.</x:v>
      </x:c>
      <x:c r="I15" s="18" t="str">
        <x:v>Define an approved control design; assign accountable ownership; integrate with quality/change/incident processes; test operation and effectiveness; retain attributable evidence.</x:v>
      </x:c>
      <x:c r="J15" s="18" t="str">
        <x:v>Approved design; risk/GxP assessment; configuration; test results; model/data version records; access/audit logs; monitoring; review and change records. Examples are informative, not mandatory artifacts.</x:v>
      </x:c>
      <x:c r="K15" s="18" t="str">
        <x:v>PHAR-THR-027|PHAR-THR-029|PHAR-THR-030|PHAR-THR-033|PHAR-THR-035|PHAR-THR-036</x:v>
      </x:c>
      <x:c r="L15" s="18" t="str">
        <x:v>PHAR-UC-006|PHAR-UC-012|PHAR-UC-020|PHAR-UC-025|PHAR-UC-040</x:v>
      </x:c>
      <x:c r="M15" s="18" t="str">
        <x:v>None</x:v>
      </x:c>
      <x:c r="N15" s="18" t="str">
        <x:v>Undetermined</x:v>
      </x:c>
      <x:c r="O15" s="18" t="str"/>
      <x:c r="P15" s="18" t="str"/>
      <x:c r="Q15" s="18" t="str"/>
      <x:c r="R15" s="18" t="str">
        <x:v>Sector interpretation does not determine legal applicability, establish validation adequacy, or guarantee safety, quality, compliance or security.</x:v>
      </x:c>
      <x:c r="S15" s="23" t="str">
        <x:v>High for GAISSF source fidelity; Moderate for generic sector interpretation pending organization- and jurisdiction-specific review.</x:v>
      </x:c>
    </x:row>
    <x:row r="16">
      <x:c r="A16" s="22" t="str">
        <x:v>D2-CTL-05</x:v>
      </x:c>
      <x:c r="B16" s="18" t="str">
        <x:v>FUNCTION CALL/TOOL CALL INJECTION PREVENTION</x:v>
      </x:c>
      <x:c r="C16" s="18" t="str">
        <x:v>D2: RUNTIME SECURITY &amp; ADVERSARIAL DEFENSE</x:v>
      </x:c>
      <x:c r="D16" s="18" t="str">
        <x:v>Assess</x:v>
      </x:c>
      <x:c r="E16" s="18" t="str">
        <x:v>Not Started</x:v>
      </x:c>
      <x:c r="F16" s="18" t="str"/>
      <x:c r="G16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6" s="18" t="str">
        <x:v>Prevent and detect hostile or malformed inputs, unsafe runtime behaviour, identity abuse and compromise of deployed pharmaceutical AI services.</x:v>
      </x:c>
      <x:c r="I16" s="18" t="str">
        <x:v>Define an approved control design; assign accountable ownership; integrate with quality/change/incident processes; test operation and effectiveness; retain attributable evidence.</x:v>
      </x:c>
      <x:c r="J16" s="18" t="str">
        <x:v>Approved design; risk/GxP assessment; configuration; test results; model/data version records; access/audit logs; monitoring; review and change records. Examples are informative, not mandatory artifacts.</x:v>
      </x:c>
      <x:c r="K16" s="18" t="str">
        <x:v>PHAR-THR-027|PHAR-THR-029|PHAR-THR-030|PHAR-THR-033|PHAR-THR-035|PHAR-THR-036</x:v>
      </x:c>
      <x:c r="L16" s="18" t="str">
        <x:v>PHAR-UC-006|PHAR-UC-012|PHAR-UC-020|PHAR-UC-025|PHAR-UC-040</x:v>
      </x:c>
      <x:c r="M16" s="18" t="str">
        <x:v>None</x:v>
      </x:c>
      <x:c r="N16" s="18" t="str">
        <x:v>Undetermined</x:v>
      </x:c>
      <x:c r="O16" s="18" t="str"/>
      <x:c r="P16" s="18" t="str"/>
      <x:c r="Q16" s="18" t="str"/>
      <x:c r="R16" s="18" t="str">
        <x:v>Sector interpretation does not determine legal applicability, establish validation adequacy, or guarantee safety, quality, compliance or security.</x:v>
      </x:c>
      <x:c r="S16" s="23" t="str">
        <x:v>High for GAISSF source fidelity; Moderate for generic sector interpretation pending organization- and jurisdiction-specific review.</x:v>
      </x:c>
    </x:row>
    <x:row r="17">
      <x:c r="A17" s="22" t="str">
        <x:v>D2-CTL-06</x:v>
      </x:c>
      <x:c r="B17" s="18" t="str">
        <x:v>CROSS-CONTEXT HIJACKING MITIGATION</x:v>
      </x:c>
      <x:c r="C17" s="18" t="str">
        <x:v>D2: RUNTIME SECURITY &amp; ADVERSARIAL DEFENSE</x:v>
      </x:c>
      <x:c r="D17" s="18" t="str">
        <x:v>Assess</x:v>
      </x:c>
      <x:c r="E17" s="18" t="str">
        <x:v>Not Started</x:v>
      </x:c>
      <x:c r="F17" s="18" t="str"/>
      <x:c r="G17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7" s="18" t="str">
        <x:v>Prevent and detect hostile or malformed inputs, unsafe runtime behaviour, identity abuse and compromise of deployed pharmaceutical AI services.</x:v>
      </x:c>
      <x:c r="I17" s="18" t="str">
        <x:v>Define an approved control design; assign accountable ownership; integrate with quality/change/incident processes; test operation and effectiveness; retain attributable evidence.</x:v>
      </x:c>
      <x:c r="J17" s="18" t="str">
        <x:v>Approved design; risk/GxP assessment; configuration; test results; model/data version records; access/audit logs; monitoring; review and change records. Examples are informative, not mandatory artifacts.</x:v>
      </x:c>
      <x:c r="K17" s="18" t="str">
        <x:v>PHAR-THR-027|PHAR-THR-029|PHAR-THR-030|PHAR-THR-033|PHAR-THR-035|PHAR-THR-036</x:v>
      </x:c>
      <x:c r="L17" s="18" t="str">
        <x:v>PHAR-UC-006|PHAR-UC-012|PHAR-UC-020|PHAR-UC-025|PHAR-UC-040</x:v>
      </x:c>
      <x:c r="M17" s="18" t="str">
        <x:v>None</x:v>
      </x:c>
      <x:c r="N17" s="18" t="str">
        <x:v>Undetermined</x:v>
      </x:c>
      <x:c r="O17" s="18" t="str"/>
      <x:c r="P17" s="18" t="str"/>
      <x:c r="Q17" s="18" t="str"/>
      <x:c r="R17" s="18" t="str">
        <x:v>Sector interpretation does not determine legal applicability, establish validation adequacy, or guarantee safety, quality, compliance or security.</x:v>
      </x:c>
      <x:c r="S17" s="23" t="str">
        <x:v>High for GAISSF source fidelity; Moderate for generic sector interpretation pending organization- and jurisdiction-specific review.</x:v>
      </x:c>
    </x:row>
    <x:row r="18">
      <x:c r="A18" s="22" t="str">
        <x:v>D3-CTL-01</x:v>
      </x:c>
      <x:c r="B18" s="18" t="str">
        <x:v>LEAST AGENCY ENFORCEMENT</x:v>
      </x:c>
      <x:c r="C18" s="18" t="str">
        <x:v>D3: AGENTIC RISK &amp; AUTONOMOUS SYSTEM SECURITY</x:v>
      </x:c>
      <x:c r="D18" s="18" t="str">
        <x:v>Assess</x:v>
      </x:c>
      <x:c r="E18" s="18" t="str">
        <x:v>Not Started</x:v>
      </x:c>
      <x:c r="F18" s="18" t="str"/>
      <x:c r="G18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8" s="18" t="str">
        <x:v>Constrain delegation, tools, permissions and autonomous actions in agentic workflows that can affect regulated records, safety, quality or operations.</x:v>
      </x:c>
      <x:c r="I18" s="18" t="str">
        <x:v>Define an approved control design; assign accountable ownership; integrate with quality/change/incident processes; test operation and effectiveness; retain attributable evidence.</x:v>
      </x:c>
      <x:c r="J18" s="18" t="str">
        <x:v>Approved design; risk/GxP assessment; configuration; test results; model/data version records; access/audit logs; monitoring; review and change records. Examples are informative, not mandatory artifacts.</x:v>
      </x:c>
      <x:c r="K18" s="18" t="str">
        <x:v>PHAR-THR-034|PHAR-THR-035|PHAR-THR-036|PHAR-THR-042|PHAR-THR-044|PHAR-THR-047</x:v>
      </x:c>
      <x:c r="L18" s="18" t="str">
        <x:v>PHAR-UC-001|PHAR-UC-011|PHAR-UC-021|PHAR-UC-026|PHAR-UC-040</x:v>
      </x:c>
      <x:c r="M18" s="18" t="str">
        <x:v>None</x:v>
      </x:c>
      <x:c r="N18" s="18" t="str">
        <x:v>Undetermined</x:v>
      </x:c>
      <x:c r="O18" s="18" t="str"/>
      <x:c r="P18" s="18" t="str"/>
      <x:c r="Q18" s="18" t="str"/>
      <x:c r="R18" s="18" t="str">
        <x:v>Sector interpretation does not determine legal applicability, establish validation adequacy, or guarantee safety, quality, compliance or security.</x:v>
      </x:c>
      <x:c r="S18" s="23" t="str">
        <x:v>High for GAISSF source fidelity; Moderate for generic sector interpretation pending organization- and jurisdiction-specific review.</x:v>
      </x:c>
    </x:row>
    <x:row r="19">
      <x:c r="A19" s="22" t="str">
        <x:v>D3-CTL-02</x:v>
      </x:c>
      <x:c r="B19" s="18" t="str">
        <x:v>INTER-AGENT COMMUNICATION SECURITY</x:v>
      </x:c>
      <x:c r="C19" s="18" t="str">
        <x:v>D3: AGENTIC RISK &amp; AUTONOMOUS SYSTEM SECURITY</x:v>
      </x:c>
      <x:c r="D19" s="18" t="str">
        <x:v>Assess</x:v>
      </x:c>
      <x:c r="E19" s="18" t="str">
        <x:v>Not Started</x:v>
      </x:c>
      <x:c r="F19" s="18" t="str"/>
      <x:c r="G19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19" s="18" t="str">
        <x:v>Constrain delegation, tools, permissions and autonomous actions in agentic workflows that can affect regulated records, safety, quality or operations.</x:v>
      </x:c>
      <x:c r="I19" s="18" t="str">
        <x:v>Define an approved control design; assign accountable ownership; integrate with quality/change/incident processes; test operation and effectiveness; retain attributable evidence.</x:v>
      </x:c>
      <x:c r="J19" s="18" t="str">
        <x:v>Approved design; risk/GxP assessment; configuration; test results; model/data version records; access/audit logs; monitoring; review and change records. Examples are informative, not mandatory artifacts.</x:v>
      </x:c>
      <x:c r="K19" s="18" t="str">
        <x:v>PHAR-THR-034|PHAR-THR-035|PHAR-THR-036|PHAR-THR-042|PHAR-THR-044|PHAR-THR-047</x:v>
      </x:c>
      <x:c r="L19" s="18" t="str">
        <x:v>PHAR-UC-001|PHAR-UC-011|PHAR-UC-021|PHAR-UC-026|PHAR-UC-040</x:v>
      </x:c>
      <x:c r="M19" s="18" t="str">
        <x:v>None</x:v>
      </x:c>
      <x:c r="N19" s="18" t="str">
        <x:v>Undetermined</x:v>
      </x:c>
      <x:c r="O19" s="18" t="str"/>
      <x:c r="P19" s="18" t="str"/>
      <x:c r="Q19" s="18" t="str"/>
      <x:c r="R19" s="18" t="str">
        <x:v>Sector interpretation does not determine legal applicability, establish validation adequacy, or guarantee safety, quality, compliance or security.</x:v>
      </x:c>
      <x:c r="S19" s="23" t="str">
        <x:v>High for GAISSF source fidelity; Moderate for generic sector interpretation pending organization- and jurisdiction-specific review.</x:v>
      </x:c>
    </x:row>
    <x:row r="20">
      <x:c r="A20" s="22" t="str">
        <x:v>D3-CTL-03</x:v>
      </x:c>
      <x:c r="B20" s="18" t="str">
        <x:v>AGENTIC PROMPT CHAINING DETECTION</x:v>
      </x:c>
      <x:c r="C20" s="18" t="str">
        <x:v>D3: AGENTIC RISK &amp; AUTONOMOUS SYSTEM SECURITY</x:v>
      </x:c>
      <x:c r="D20" s="18" t="str">
        <x:v>Assess</x:v>
      </x:c>
      <x:c r="E20" s="18" t="str">
        <x:v>Not Started</x:v>
      </x:c>
      <x:c r="F20" s="18" t="str"/>
      <x:c r="G20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0" s="18" t="str">
        <x:v>Constrain delegation, tools, permissions and autonomous actions in agentic workflows that can affect regulated records, safety, quality or operations.</x:v>
      </x:c>
      <x:c r="I20" s="18" t="str">
        <x:v>Define an approved control design; assign accountable ownership; integrate with quality/change/incident processes; test operation and effectiveness; retain attributable evidence.</x:v>
      </x:c>
      <x:c r="J20" s="18" t="str">
        <x:v>Approved design; risk/GxP assessment; configuration; test results; model/data version records; access/audit logs; monitoring; review and change records. Examples are informative, not mandatory artifacts.</x:v>
      </x:c>
      <x:c r="K20" s="18" t="str">
        <x:v>PHAR-THR-034|PHAR-THR-035|PHAR-THR-036|PHAR-THR-042|PHAR-THR-044|PHAR-THR-047</x:v>
      </x:c>
      <x:c r="L20" s="18" t="str">
        <x:v>PHAR-UC-001|PHAR-UC-011|PHAR-UC-021|PHAR-UC-026|PHAR-UC-040</x:v>
      </x:c>
      <x:c r="M20" s="18" t="str">
        <x:v>None</x:v>
      </x:c>
      <x:c r="N20" s="18" t="str">
        <x:v>Undetermined</x:v>
      </x:c>
      <x:c r="O20" s="18" t="str"/>
      <x:c r="P20" s="18" t="str"/>
      <x:c r="Q20" s="18" t="str"/>
      <x:c r="R20" s="18" t="str">
        <x:v>Sector interpretation does not determine legal applicability, establish validation adequacy, or guarantee safety, quality, compliance or security.</x:v>
      </x:c>
      <x:c r="S20" s="23" t="str">
        <x:v>High for GAISSF source fidelity; Moderate for generic sector interpretation pending organization- and jurisdiction-specific review.</x:v>
      </x:c>
    </x:row>
    <x:row r="21">
      <x:c r="A21" s="22" t="str">
        <x:v>D3-CTL-04</x:v>
      </x:c>
      <x:c r="B21" s="18" t="str">
        <x:v>EMBODIED AI SAFETY CONTROLS</x:v>
      </x:c>
      <x:c r="C21" s="18" t="str">
        <x:v>D3: AGENTIC RISK &amp; AUTONOMOUS SYSTEM SECURITY</x:v>
      </x:c>
      <x:c r="D21" s="18" t="str">
        <x:v>Assess</x:v>
      </x:c>
      <x:c r="E21" s="18" t="str">
        <x:v>Not Started</x:v>
      </x:c>
      <x:c r="F21" s="18" t="str"/>
      <x:c r="G21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1" s="18" t="str">
        <x:v>Constrain delegation, tools, permissions and autonomous actions in agentic workflows that can affect regulated records, safety, quality or operations.</x:v>
      </x:c>
      <x:c r="I21" s="18" t="str">
        <x:v>Define an approved control design; assign accountable ownership; integrate with quality/change/incident processes; test operation and effectiveness; retain attributable evidence.</x:v>
      </x:c>
      <x:c r="J21" s="18" t="str">
        <x:v>Approved design; risk/GxP assessment; configuration; test results; model/data version records; access/audit logs; monitoring; review and change records. Examples are informative, not mandatory artifacts.</x:v>
      </x:c>
      <x:c r="K21" s="18" t="str">
        <x:v>PHAR-THR-034|PHAR-THR-035|PHAR-THR-036|PHAR-THR-042|PHAR-THR-044|PHAR-THR-047</x:v>
      </x:c>
      <x:c r="L21" s="18" t="str">
        <x:v>PHAR-UC-001|PHAR-UC-011|PHAR-UC-021|PHAR-UC-026|PHAR-UC-040</x:v>
      </x:c>
      <x:c r="M21" s="18" t="str">
        <x:v>None</x:v>
      </x:c>
      <x:c r="N21" s="18" t="str">
        <x:v>Undetermined</x:v>
      </x:c>
      <x:c r="O21" s="18" t="str"/>
      <x:c r="P21" s="18" t="str"/>
      <x:c r="Q21" s="18" t="str"/>
      <x:c r="R21" s="18" t="str">
        <x:v>Sector interpretation does not determine legal applicability, establish validation adequacy, or guarantee safety, quality, compliance or security.</x:v>
      </x:c>
      <x:c r="S21" s="23" t="str">
        <x:v>High for GAISSF source fidelity; Moderate for generic sector interpretation pending organization- and jurisdiction-specific review.</x:v>
      </x:c>
    </x:row>
    <x:row r="22">
      <x:c r="A22" s="22" t="str">
        <x:v>D3-CTL-05</x:v>
      </x:c>
      <x:c r="B22" s="18" t="str">
        <x:v>MULTI-AGENT TRUST CHAIN ATTESTATION</x:v>
      </x:c>
      <x:c r="C22" s="18" t="str">
        <x:v>D3: AGENTIC RISK &amp; AUTONOMOUS SYSTEM SECURITY</x:v>
      </x:c>
      <x:c r="D22" s="18" t="str">
        <x:v>Assess</x:v>
      </x:c>
      <x:c r="E22" s="18" t="str">
        <x:v>Not Started</x:v>
      </x:c>
      <x:c r="F22" s="18" t="str"/>
      <x:c r="G22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2" s="18" t="str">
        <x:v>Constrain delegation, tools, permissions and autonomous actions in agentic workflows that can affect regulated records, safety, quality or operations.</x:v>
      </x:c>
      <x:c r="I22" s="18" t="str">
        <x:v>Define an approved control design; assign accountable ownership; integrate with quality/change/incident processes; test operation and effectiveness; retain attributable evidence.</x:v>
      </x:c>
      <x:c r="J22" s="18" t="str">
        <x:v>Approved design; risk/GxP assessment; configuration; test results; model/data version records; access/audit logs; monitoring; review and change records. Examples are informative, not mandatory artifacts.</x:v>
      </x:c>
      <x:c r="K22" s="18" t="str">
        <x:v>PHAR-THR-034|PHAR-THR-035|PHAR-THR-036|PHAR-THR-042|PHAR-THR-044|PHAR-THR-047</x:v>
      </x:c>
      <x:c r="L22" s="18" t="str">
        <x:v>PHAR-UC-001|PHAR-UC-011|PHAR-UC-021|PHAR-UC-026|PHAR-UC-040</x:v>
      </x:c>
      <x:c r="M22" s="18" t="str">
        <x:v>None</x:v>
      </x:c>
      <x:c r="N22" s="18" t="str">
        <x:v>Undetermined</x:v>
      </x:c>
      <x:c r="O22" s="18" t="str"/>
      <x:c r="P22" s="18" t="str"/>
      <x:c r="Q22" s="18" t="str"/>
      <x:c r="R22" s="18" t="str">
        <x:v>Sector interpretation does not determine legal applicability, establish validation adequacy, or guarantee safety, quality, compliance or security.</x:v>
      </x:c>
      <x:c r="S22" s="23" t="str">
        <x:v>High for GAISSF source fidelity; Moderate for generic sector interpretation pending organization- and jurisdiction-specific review.</x:v>
      </x:c>
    </x:row>
    <x:row r="23">
      <x:c r="A23" s="22" t="str">
        <x:v>D3-CTL-06</x:v>
      </x:c>
      <x:c r="B23" s="18" t="str">
        <x:v>PERSISTENT MEMORY EXFILTRATION PREVENTION</x:v>
      </x:c>
      <x:c r="C23" s="18" t="str">
        <x:v>D3: AGENTIC RISK &amp; AUTONOMOUS SYSTEM SECURITY</x:v>
      </x:c>
      <x:c r="D23" s="18" t="str">
        <x:v>Assess</x:v>
      </x:c>
      <x:c r="E23" s="18" t="str">
        <x:v>Not Started</x:v>
      </x:c>
      <x:c r="F23" s="18" t="str"/>
      <x:c r="G23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3" s="18" t="str">
        <x:v>Constrain delegation, tools, permissions and autonomous actions in agentic workflows that can affect regulated records, safety, quality or operations.</x:v>
      </x:c>
      <x:c r="I23" s="18" t="str">
        <x:v>Define an approved control design; assign accountable ownership; integrate with quality/change/incident processes; test operation and effectiveness; retain attributable evidence.</x:v>
      </x:c>
      <x:c r="J23" s="18" t="str">
        <x:v>Approved design; risk/GxP assessment; configuration; test results; model/data version records; access/audit logs; monitoring; review and change records. Examples are informative, not mandatory artifacts.</x:v>
      </x:c>
      <x:c r="K23" s="18" t="str">
        <x:v>PHAR-THR-034|PHAR-THR-035|PHAR-THR-036|PHAR-THR-042|PHAR-THR-044|PHAR-THR-047</x:v>
      </x:c>
      <x:c r="L23" s="18" t="str">
        <x:v>PHAR-UC-001|PHAR-UC-011|PHAR-UC-021|PHAR-UC-026|PHAR-UC-040</x:v>
      </x:c>
      <x:c r="M23" s="18" t="str">
        <x:v>None</x:v>
      </x:c>
      <x:c r="N23" s="18" t="str">
        <x:v>Undetermined</x:v>
      </x:c>
      <x:c r="O23" s="18" t="str"/>
      <x:c r="P23" s="18" t="str"/>
      <x:c r="Q23" s="18" t="str"/>
      <x:c r="R23" s="18" t="str">
        <x:v>Sector interpretation does not determine legal applicability, establish validation adequacy, or guarantee safety, quality, compliance or security.</x:v>
      </x:c>
      <x:c r="S23" s="23" t="str">
        <x:v>High for GAISSF source fidelity; Moderate for generic sector interpretation pending organization- and jurisdiction-specific review.</x:v>
      </x:c>
    </x:row>
    <x:row r="24">
      <x:c r="A24" s="22" t="str">
        <x:v>D3-CTL-07</x:v>
      </x:c>
      <x:c r="B24" s="18" t="str">
        <x:v>SECURE MEMORY LIFECYCLE MANAGEMENT</x:v>
      </x:c>
      <x:c r="C24" s="18" t="str">
        <x:v>D3: AGENTIC RISK &amp; AUTONOMOUS SYSTEM SECURITY</x:v>
      </x:c>
      <x:c r="D24" s="18" t="str">
        <x:v>Assess</x:v>
      </x:c>
      <x:c r="E24" s="18" t="str">
        <x:v>Not Started</x:v>
      </x:c>
      <x:c r="F24" s="18" t="str"/>
      <x:c r="G24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4" s="18" t="str">
        <x:v>Constrain delegation, tools, permissions and autonomous actions in agentic workflows that can affect regulated records, safety, quality or operations.</x:v>
      </x:c>
      <x:c r="I24" s="18" t="str">
        <x:v>Define an approved control design; assign accountable ownership; integrate with quality/change/incident processes; test operation and effectiveness; retain attributable evidence.</x:v>
      </x:c>
      <x:c r="J24" s="18" t="str">
        <x:v>Approved design; risk/GxP assessment; configuration; test results; model/data version records; access/audit logs; monitoring; review and change records. Examples are informative, not mandatory artifacts.</x:v>
      </x:c>
      <x:c r="K24" s="18" t="str">
        <x:v>PHAR-THR-034|PHAR-THR-035|PHAR-THR-036|PHAR-THR-042|PHAR-THR-044|PHAR-THR-047</x:v>
      </x:c>
      <x:c r="L24" s="18" t="str">
        <x:v>PHAR-UC-001|PHAR-UC-011|PHAR-UC-021|PHAR-UC-026|PHAR-UC-040</x:v>
      </x:c>
      <x:c r="M24" s="18" t="str">
        <x:v>None</x:v>
      </x:c>
      <x:c r="N24" s="18" t="str">
        <x:v>Undetermined</x:v>
      </x:c>
      <x:c r="O24" s="18" t="str"/>
      <x:c r="P24" s="18" t="str"/>
      <x:c r="Q24" s="18" t="str"/>
      <x:c r="R24" s="18" t="str">
        <x:v>Sector interpretation does not determine legal applicability, establish validation adequacy, or guarantee safety, quality, compliance or security.</x:v>
      </x:c>
      <x:c r="S24" s="23" t="str">
        <x:v>High for GAISSF source fidelity; Moderate for generic sector interpretation pending organization- and jurisdiction-specific review.</x:v>
      </x:c>
    </x:row>
    <x:row r="25">
      <x:c r="A25" s="22" t="str">
        <x:v>D4-CTL-01</x:v>
      </x:c>
      <x:c r="B25" s="18" t="str">
        <x:v>AI BILL OF MATERIALS (AI BOM) MAINTENANCE</x:v>
      </x:c>
      <x:c r="C25" s="18" t="str">
        <x:v>D4: SUPPLY CHAIN &amp; THIRD-PARTY AI SECURITY</x:v>
      </x:c>
      <x:c r="D25" s="18" t="str">
        <x:v>Assess</x:v>
      </x:c>
      <x:c r="E25" s="18" t="str">
        <x:v>Not Started</x:v>
      </x:c>
      <x:c r="F25" s="18" t="str"/>
      <x:c r="G25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5" s="18" t="str">
        <x:v>Govern model, data, cloud, CRO/CMO, laboratory, platform and foundation-model suppliers across acquisition, change and exit.</x:v>
      </x:c>
      <x:c r="I25" s="18" t="str">
        <x:v>Define an approved control design; assign accountable ownership; integrate with quality/change/incident processes; test operation and effectiveness; retain attributable evidence.</x:v>
      </x:c>
      <x:c r="J25" s="18" t="str">
        <x:v>Approved design; risk/GxP assessment; configuration; test results; model/data version records; access/audit logs; monitoring; review and change records. Examples are informative, not mandatory artifacts.</x:v>
      </x:c>
      <x:c r="K25" s="18" t="str">
        <x:v>PHAR-THR-030|PHAR-THR-031|PHAR-THR-037|PHAR-THR-048|PHAR-THR-049|PHAR-THR-050</x:v>
      </x:c>
      <x:c r="L25" s="18" t="str">
        <x:v>PHAR-UC-040|PHAR-UC-006|PHAR-UC-020|PHAR-UC-029</x:v>
      </x:c>
      <x:c r="M25" s="18" t="str">
        <x:v>None</x:v>
      </x:c>
      <x:c r="N25" s="18" t="str">
        <x:v>Undetermined</x:v>
      </x:c>
      <x:c r="O25" s="18" t="str"/>
      <x:c r="P25" s="18" t="str"/>
      <x:c r="Q25" s="18" t="str"/>
      <x:c r="R25" s="18" t="str">
        <x:v>Sector interpretation does not determine legal applicability, establish validation adequacy, or guarantee safety, quality, compliance or security.</x:v>
      </x:c>
      <x:c r="S25" s="23" t="str">
        <x:v>High for GAISSF source fidelity; Moderate for generic sector interpretation pending organization- and jurisdiction-specific review.</x:v>
      </x:c>
    </x:row>
    <x:row r="26">
      <x:c r="A26" s="22" t="str">
        <x:v>D4-CTL-02</x:v>
      </x:c>
      <x:c r="B26" s="18" t="str">
        <x:v>MODEL FILE &amp; ARTIFACT SCANNING</x:v>
      </x:c>
      <x:c r="C26" s="18" t="str">
        <x:v>D4: SUPPLY CHAIN &amp; THIRD-PARTY AI SECURITY</x:v>
      </x:c>
      <x:c r="D26" s="18" t="str">
        <x:v>Assess</x:v>
      </x:c>
      <x:c r="E26" s="18" t="str">
        <x:v>Not Started</x:v>
      </x:c>
      <x:c r="F26" s="18" t="str"/>
      <x:c r="G26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6" s="18" t="str">
        <x:v>Govern model, data, cloud, CRO/CMO, laboratory, platform and foundation-model suppliers across acquisition, change and exit.</x:v>
      </x:c>
      <x:c r="I26" s="18" t="str">
        <x:v>Define an approved control design; assign accountable ownership; integrate with quality/change/incident processes; test operation and effectiveness; retain attributable evidence.</x:v>
      </x:c>
      <x:c r="J26" s="18" t="str">
        <x:v>Approved design; risk/GxP assessment; configuration; test results; model/data version records; access/audit logs; monitoring; review and change records. Examples are informative, not mandatory artifacts.</x:v>
      </x:c>
      <x:c r="K26" s="18" t="str">
        <x:v>PHAR-THR-030|PHAR-THR-031|PHAR-THR-037|PHAR-THR-048|PHAR-THR-049|PHAR-THR-050</x:v>
      </x:c>
      <x:c r="L26" s="18" t="str">
        <x:v>PHAR-UC-040|PHAR-UC-006|PHAR-UC-020|PHAR-UC-029</x:v>
      </x:c>
      <x:c r="M26" s="18" t="str">
        <x:v>None</x:v>
      </x:c>
      <x:c r="N26" s="18" t="str">
        <x:v>Undetermined</x:v>
      </x:c>
      <x:c r="O26" s="18" t="str"/>
      <x:c r="P26" s="18" t="str"/>
      <x:c r="Q26" s="18" t="str"/>
      <x:c r="R26" s="18" t="str">
        <x:v>Sector interpretation does not determine legal applicability, establish validation adequacy, or guarantee safety, quality, compliance or security.</x:v>
      </x:c>
      <x:c r="S26" s="23" t="str">
        <x:v>High for GAISSF source fidelity; Moderate for generic sector interpretation pending organization- and jurisdiction-specific review.</x:v>
      </x:c>
    </x:row>
    <x:row r="27">
      <x:c r="A27" s="22" t="str">
        <x:v>D4-CTL-03</x:v>
      </x:c>
      <x:c r="B27" s="18" t="str">
        <x:v>MODEL HUB &amp; REGISTRY VETTING</x:v>
      </x:c>
      <x:c r="C27" s="18" t="str">
        <x:v>D4: SUPPLY CHAIN &amp; THIRD-PARTY AI SECURITY</x:v>
      </x:c>
      <x:c r="D27" s="18" t="str">
        <x:v>Assess</x:v>
      </x:c>
      <x:c r="E27" s="18" t="str">
        <x:v>Not Started</x:v>
      </x:c>
      <x:c r="F27" s="18" t="str"/>
      <x:c r="G27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7" s="18" t="str">
        <x:v>Govern model, data, cloud, CRO/CMO, laboratory, platform and foundation-model suppliers across acquisition, change and exit.</x:v>
      </x:c>
      <x:c r="I27" s="18" t="str">
        <x:v>Define an approved control design; assign accountable ownership; integrate with quality/change/incident processes; test operation and effectiveness; retain attributable evidence.</x:v>
      </x:c>
      <x:c r="J27" s="18" t="str">
        <x:v>Approved design; risk/GxP assessment; configuration; test results; model/data version records; access/audit logs; monitoring; review and change records. Examples are informative, not mandatory artifacts.</x:v>
      </x:c>
      <x:c r="K27" s="18" t="str">
        <x:v>PHAR-THR-030|PHAR-THR-031|PHAR-THR-037|PHAR-THR-048|PHAR-THR-049|PHAR-THR-050</x:v>
      </x:c>
      <x:c r="L27" s="18" t="str">
        <x:v>PHAR-UC-040|PHAR-UC-006|PHAR-UC-020|PHAR-UC-029</x:v>
      </x:c>
      <x:c r="M27" s="18" t="str">
        <x:v>None</x:v>
      </x:c>
      <x:c r="N27" s="18" t="str">
        <x:v>Undetermined</x:v>
      </x:c>
      <x:c r="O27" s="18" t="str"/>
      <x:c r="P27" s="18" t="str"/>
      <x:c r="Q27" s="18" t="str"/>
      <x:c r="R27" s="18" t="str">
        <x:v>Sector interpretation does not determine legal applicability, establish validation adequacy, or guarantee safety, quality, compliance or security.</x:v>
      </x:c>
      <x:c r="S27" s="23" t="str">
        <x:v>High for GAISSF source fidelity; Moderate for generic sector interpretation pending organization- and jurisdiction-specific review.</x:v>
      </x:c>
    </x:row>
    <x:row r="28">
      <x:c r="A28" s="22" t="str">
        <x:v>D4-CTL-04</x:v>
      </x:c>
      <x:c r="B28" s="18" t="str">
        <x:v>MCP SERVER BEHAVIORAL MONITORING</x:v>
      </x:c>
      <x:c r="C28" s="18" t="str">
        <x:v>D4: SUPPLY CHAIN &amp; THIRD-PARTY AI SECURITY</x:v>
      </x:c>
      <x:c r="D28" s="18" t="str">
        <x:v>Assess</x:v>
      </x:c>
      <x:c r="E28" s="18" t="str">
        <x:v>Not Started</x:v>
      </x:c>
      <x:c r="F28" s="18" t="str"/>
      <x:c r="G28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8" s="18" t="str">
        <x:v>Govern model, data, cloud, CRO/CMO, laboratory, platform and foundation-model suppliers across acquisition, change and exit.</x:v>
      </x:c>
      <x:c r="I28" s="18" t="str">
        <x:v>Define an approved control design; assign accountable ownership; integrate with quality/change/incident processes; test operation and effectiveness; retain attributable evidence.</x:v>
      </x:c>
      <x:c r="J28" s="18" t="str">
        <x:v>Approved design; risk/GxP assessment; configuration; test results; model/data version records; access/audit logs; monitoring; review and change records. Examples are informative, not mandatory artifacts.</x:v>
      </x:c>
      <x:c r="K28" s="18" t="str">
        <x:v>PHAR-THR-030|PHAR-THR-031|PHAR-THR-037|PHAR-THR-048|PHAR-THR-049|PHAR-THR-050</x:v>
      </x:c>
      <x:c r="L28" s="18" t="str">
        <x:v>PHAR-UC-040|PHAR-UC-006|PHAR-UC-020|PHAR-UC-029</x:v>
      </x:c>
      <x:c r="M28" s="18" t="str">
        <x:v>None</x:v>
      </x:c>
      <x:c r="N28" s="18" t="str">
        <x:v>Undetermined</x:v>
      </x:c>
      <x:c r="O28" s="18" t="str"/>
      <x:c r="P28" s="18" t="str"/>
      <x:c r="Q28" s="18" t="str"/>
      <x:c r="R28" s="18" t="str">
        <x:v>Sector interpretation does not determine legal applicability, establish validation adequacy, or guarantee safety, quality, compliance or security.</x:v>
      </x:c>
      <x:c r="S28" s="23" t="str">
        <x:v>High for GAISSF source fidelity; Moderate for generic sector interpretation pending organization- and jurisdiction-specific review.</x:v>
      </x:c>
    </x:row>
    <x:row r="29">
      <x:c r="A29" s="22" t="str">
        <x:v>D4-CTL-05</x:v>
      </x:c>
      <x:c r="B29" s="18" t="str">
        <x:v>THIRD-PARTY AI API SECURITY ASSESSMENT</x:v>
      </x:c>
      <x:c r="C29" s="18" t="str">
        <x:v>D4: SUPPLY CHAIN &amp; THIRD-PARTY AI SECURITY</x:v>
      </x:c>
      <x:c r="D29" s="18" t="str">
        <x:v>Assess</x:v>
      </x:c>
      <x:c r="E29" s="18" t="str">
        <x:v>Not Started</x:v>
      </x:c>
      <x:c r="F29" s="18" t="str"/>
      <x:c r="G29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29" s="18" t="str">
        <x:v>Govern model, data, cloud, CRO/CMO, laboratory, platform and foundation-model suppliers across acquisition, change and exit.</x:v>
      </x:c>
      <x:c r="I29" s="18" t="str">
        <x:v>Define an approved control design; assign accountable ownership; integrate with quality/change/incident processes; test operation and effectiveness; retain attributable evidence.</x:v>
      </x:c>
      <x:c r="J29" s="18" t="str">
        <x:v>Approved design; risk/GxP assessment; configuration; test results; model/data version records; access/audit logs; monitoring; review and change records. Examples are informative, not mandatory artifacts.</x:v>
      </x:c>
      <x:c r="K29" s="18" t="str">
        <x:v>PHAR-THR-030|PHAR-THR-031|PHAR-THR-037|PHAR-THR-048|PHAR-THR-049|PHAR-THR-050</x:v>
      </x:c>
      <x:c r="L29" s="18" t="str">
        <x:v>PHAR-UC-040|PHAR-UC-006|PHAR-UC-020|PHAR-UC-029</x:v>
      </x:c>
      <x:c r="M29" s="18" t="str">
        <x:v>None</x:v>
      </x:c>
      <x:c r="N29" s="18" t="str">
        <x:v>Undetermined</x:v>
      </x:c>
      <x:c r="O29" s="18" t="str"/>
      <x:c r="P29" s="18" t="str"/>
      <x:c r="Q29" s="18" t="str"/>
      <x:c r="R29" s="18" t="str">
        <x:v>Sector interpretation does not determine legal applicability, establish validation adequacy, or guarantee safety, quality, compliance or security.</x:v>
      </x:c>
      <x:c r="S29" s="23" t="str">
        <x:v>High for GAISSF source fidelity; Moderate for generic sector interpretation pending organization- and jurisdiction-specific review.</x:v>
      </x:c>
    </x:row>
    <x:row r="30">
      <x:c r="A30" s="22" t="str">
        <x:v>D4-CTL-06</x:v>
      </x:c>
      <x:c r="B30" s="18" t="str">
        <x:v>SHADOW AI DISCOVERY &amp; GOVERNANCE</x:v>
      </x:c>
      <x:c r="C30" s="18" t="str">
        <x:v>D4: SUPPLY CHAIN &amp; THIRD-PARTY AI SECURITY</x:v>
      </x:c>
      <x:c r="D30" s="18" t="str">
        <x:v>Assess</x:v>
      </x:c>
      <x:c r="E30" s="18" t="str">
        <x:v>Not Started</x:v>
      </x:c>
      <x:c r="F30" s="18" t="str"/>
      <x:c r="G30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0" s="18" t="str">
        <x:v>Govern model, data, cloud, CRO/CMO, laboratory, platform and foundation-model suppliers across acquisition, change and exit.</x:v>
      </x:c>
      <x:c r="I30" s="18" t="str">
        <x:v>Define an approved control design; assign accountable ownership; integrate with quality/change/incident processes; test operation and effectiveness; retain attributable evidence.</x:v>
      </x:c>
      <x:c r="J30" s="18" t="str">
        <x:v>Approved design; risk/GxP assessment; configuration; test results; model/data version records; access/audit logs; monitoring; review and change records. Examples are informative, not mandatory artifacts.</x:v>
      </x:c>
      <x:c r="K30" s="18" t="str">
        <x:v>PHAR-THR-030|PHAR-THR-031|PHAR-THR-037|PHAR-THR-048|PHAR-THR-049|PHAR-THR-050</x:v>
      </x:c>
      <x:c r="L30" s="18" t="str">
        <x:v>PHAR-UC-040|PHAR-UC-006|PHAR-UC-020|PHAR-UC-029</x:v>
      </x:c>
      <x:c r="M30" s="18" t="str">
        <x:v>None</x:v>
      </x:c>
      <x:c r="N30" s="18" t="str">
        <x:v>Undetermined</x:v>
      </x:c>
      <x:c r="O30" s="18" t="str"/>
      <x:c r="P30" s="18" t="str"/>
      <x:c r="Q30" s="18" t="str"/>
      <x:c r="R30" s="18" t="str">
        <x:v>Sector interpretation does not determine legal applicability, establish validation adequacy, or guarantee safety, quality, compliance or security.</x:v>
      </x:c>
      <x:c r="S30" s="23" t="str">
        <x:v>High for GAISSF source fidelity; Moderate for generic sector interpretation pending organization- and jurisdiction-specific review.</x:v>
      </x:c>
    </x:row>
    <x:row r="31">
      <x:c r="A31" s="22" t="str">
        <x:v>D4-CTL-07</x:v>
      </x:c>
      <x:c r="B31" s="18" t="str">
        <x:v>AI SOFTWARE COMPOSITION ANALYSIS (SCA)</x:v>
      </x:c>
      <x:c r="C31" s="18" t="str">
        <x:v>D4: SUPPLY CHAIN &amp; THIRD-PARTY AI SECURITY</x:v>
      </x:c>
      <x:c r="D31" s="18" t="str">
        <x:v>Assess</x:v>
      </x:c>
      <x:c r="E31" s="18" t="str">
        <x:v>Not Started</x:v>
      </x:c>
      <x:c r="F31" s="18" t="str"/>
      <x:c r="G31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1" s="18" t="str">
        <x:v>Govern model, data, cloud, CRO/CMO, laboratory, platform and foundation-model suppliers across acquisition, change and exit.</x:v>
      </x:c>
      <x:c r="I31" s="18" t="str">
        <x:v>Define an approved control design; assign accountable ownership; integrate with quality/change/incident processes; test operation and effectiveness; retain attributable evidence.</x:v>
      </x:c>
      <x:c r="J31" s="18" t="str">
        <x:v>Approved design; risk/GxP assessment; configuration; test results; model/data version records; access/audit logs; monitoring; review and change records. Examples are informative, not mandatory artifacts.</x:v>
      </x:c>
      <x:c r="K31" s="18" t="str">
        <x:v>PHAR-THR-030|PHAR-THR-031|PHAR-THR-037|PHAR-THR-048|PHAR-THR-049|PHAR-THR-050</x:v>
      </x:c>
      <x:c r="L31" s="18" t="str">
        <x:v>PHAR-UC-040|PHAR-UC-006|PHAR-UC-020|PHAR-UC-029</x:v>
      </x:c>
      <x:c r="M31" s="18" t="str">
        <x:v>None</x:v>
      </x:c>
      <x:c r="N31" s="18" t="str">
        <x:v>Undetermined</x:v>
      </x:c>
      <x:c r="O31" s="18" t="str"/>
      <x:c r="P31" s="18" t="str"/>
      <x:c r="Q31" s="18" t="str"/>
      <x:c r="R31" s="18" t="str">
        <x:v>Sector interpretation does not determine legal applicability, establish validation adequacy, or guarantee safety, quality, compliance or security.</x:v>
      </x:c>
      <x:c r="S31" s="23" t="str">
        <x:v>High for GAISSF source fidelity; Moderate for generic sector interpretation pending organization- and jurisdiction-specific review.</x:v>
      </x:c>
    </x:row>
    <x:row r="32">
      <x:c r="A32" s="22" t="str">
        <x:v>D5-CTL-01</x:v>
      </x:c>
      <x:c r="B32" s="18" t="str">
        <x:v>HARMFUL CONTENT BLOCKING</x:v>
      </x:c>
      <x:c r="C32" s="18" t="str">
        <x:v>D5: CONTENT SAFETY &amp; OUTPUT INTEGRITY</x:v>
      </x:c>
      <x:c r="D32" s="18" t="str">
        <x:v>Assess</x:v>
      </x:c>
      <x:c r="E32" s="18" t="str">
        <x:v>Not Started</x:v>
      </x:c>
      <x:c r="F32" s="18" t="str"/>
      <x:c r="G32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2" s="18" t="str">
        <x:v>Maintain accuracy, grounding, source traceability, controlled-language boundaries and review of generated or classified content.</x:v>
      </x:c>
      <x:c r="I32" s="18" t="str">
        <x:v>Define an approved control design; assign accountable ownership; integrate with quality/change/incident processes; test operation and effectiveness; retain attributable evidence.</x:v>
      </x:c>
      <x:c r="J32" s="18" t="str">
        <x:v>Approved design; risk/GxP assessment; configuration; test results; model/data version records; access/audit logs; monitoring; review and change records. Examples are informative, not mandatory artifacts.</x:v>
      </x:c>
      <x:c r="K32" s="18" t="str">
        <x:v>PHAR-THR-007|PHAR-THR-008|PHAR-THR-009|PHAR-THR-010|PHAR-THR-011|PHAR-THR-013</x:v>
      </x:c>
      <x:c r="L32" s="18" t="str">
        <x:v>PHAR-UC-001|PHAR-UC-002|PHAR-UC-009|PHAR-UC-013|PHAR-UC-033</x:v>
      </x:c>
      <x:c r="M32" s="18" t="str">
        <x:v>None</x:v>
      </x:c>
      <x:c r="N32" s="18" t="str">
        <x:v>Undetermined</x:v>
      </x:c>
      <x:c r="O32" s="18" t="str"/>
      <x:c r="P32" s="18" t="str"/>
      <x:c r="Q32" s="18" t="str"/>
      <x:c r="R32" s="18" t="str">
        <x:v>Sector interpretation does not determine legal applicability, establish validation adequacy, or guarantee safety, quality, compliance or security.</x:v>
      </x:c>
      <x:c r="S32" s="23" t="str">
        <x:v>High for GAISSF source fidelity; Moderate for generic sector interpretation pending organization- and jurisdiction-specific review.</x:v>
      </x:c>
    </x:row>
    <x:row r="33">
      <x:c r="A33" s="22" t="str">
        <x:v>D5-CTL-02</x:v>
      </x:c>
      <x:c r="B33" s="18" t="str">
        <x:v>PII LEAKAGE PREVENTION</x:v>
      </x:c>
      <x:c r="C33" s="18" t="str">
        <x:v>D5: CONTENT SAFETY &amp; OUTPUT INTEGRITY</x:v>
      </x:c>
      <x:c r="D33" s="18" t="str">
        <x:v>Assess</x:v>
      </x:c>
      <x:c r="E33" s="18" t="str">
        <x:v>Not Started</x:v>
      </x:c>
      <x:c r="F33" s="18" t="str"/>
      <x:c r="G33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3" s="18" t="str">
        <x:v>Maintain accuracy, grounding, source traceability, controlled-language boundaries and review of generated or classified content.</x:v>
      </x:c>
      <x:c r="I33" s="18" t="str">
        <x:v>Define an approved control design; assign accountable ownership; integrate with quality/change/incident processes; test operation and effectiveness; retain attributable evidence.</x:v>
      </x:c>
      <x:c r="J33" s="18" t="str">
        <x:v>Approved design; risk/GxP assessment; configuration; test results; model/data version records; access/audit logs; monitoring; review and change records. Examples are informative, not mandatory artifacts.</x:v>
      </x:c>
      <x:c r="K33" s="18" t="str">
        <x:v>PHAR-THR-007|PHAR-THR-008|PHAR-THR-009|PHAR-THR-010|PHAR-THR-011|PHAR-THR-013</x:v>
      </x:c>
      <x:c r="L33" s="18" t="str">
        <x:v>PHAR-UC-001|PHAR-UC-002|PHAR-UC-009|PHAR-UC-013|PHAR-UC-033</x:v>
      </x:c>
      <x:c r="M33" s="18" t="str">
        <x:v>None</x:v>
      </x:c>
      <x:c r="N33" s="18" t="str">
        <x:v>Undetermined</x:v>
      </x:c>
      <x:c r="O33" s="18" t="str"/>
      <x:c r="P33" s="18" t="str"/>
      <x:c r="Q33" s="18" t="str"/>
      <x:c r="R33" s="18" t="str">
        <x:v>Sector interpretation does not determine legal applicability, establish validation adequacy, or guarantee safety, quality, compliance or security.</x:v>
      </x:c>
      <x:c r="S33" s="23" t="str">
        <x:v>High for GAISSF source fidelity; Moderate for generic sector interpretation pending organization- and jurisdiction-specific review.</x:v>
      </x:c>
    </x:row>
    <x:row r="34">
      <x:c r="A34" s="22" t="str">
        <x:v>D5-CTL-03</x:v>
      </x:c>
      <x:c r="B34" s="18" t="str">
        <x:v>COPYRIGHT DETECTION</x:v>
      </x:c>
      <x:c r="C34" s="18" t="str">
        <x:v>D5: CONTENT SAFETY &amp; OUTPUT INTEGRITY</x:v>
      </x:c>
      <x:c r="D34" s="18" t="str">
        <x:v>Assess</x:v>
      </x:c>
      <x:c r="E34" s="18" t="str">
        <x:v>Not Started</x:v>
      </x:c>
      <x:c r="F34" s="18" t="str"/>
      <x:c r="G34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4" s="18" t="str">
        <x:v>Maintain accuracy, grounding, source traceability, controlled-language boundaries and review of generated or classified content.</x:v>
      </x:c>
      <x:c r="I34" s="18" t="str">
        <x:v>Define an approved control design; assign accountable ownership; integrate with quality/change/incident processes; test operation and effectiveness; retain attributable evidence.</x:v>
      </x:c>
      <x:c r="J34" s="18" t="str">
        <x:v>Approved design; risk/GxP assessment; configuration; test results; model/data version records; access/audit logs; monitoring; review and change records. Examples are informative, not mandatory artifacts.</x:v>
      </x:c>
      <x:c r="K34" s="18" t="str">
        <x:v>PHAR-THR-007|PHAR-THR-008|PHAR-THR-009|PHAR-THR-010|PHAR-THR-011|PHAR-THR-013</x:v>
      </x:c>
      <x:c r="L34" s="18" t="str">
        <x:v>PHAR-UC-001|PHAR-UC-002|PHAR-UC-009|PHAR-UC-013|PHAR-UC-033</x:v>
      </x:c>
      <x:c r="M34" s="18" t="str">
        <x:v>None</x:v>
      </x:c>
      <x:c r="N34" s="18" t="str">
        <x:v>Undetermined</x:v>
      </x:c>
      <x:c r="O34" s="18" t="str"/>
      <x:c r="P34" s="18" t="str"/>
      <x:c r="Q34" s="18" t="str"/>
      <x:c r="R34" s="18" t="str">
        <x:v>Sector interpretation does not determine legal applicability, establish validation adequacy, or guarantee safety, quality, compliance or security.</x:v>
      </x:c>
      <x:c r="S34" s="23" t="str">
        <x:v>High for GAISSF source fidelity; Moderate for generic sector interpretation pending organization- and jurisdiction-specific review.</x:v>
      </x:c>
    </x:row>
    <x:row r="35">
      <x:c r="A35" s="22" t="str">
        <x:v>D5-CTL-04</x:v>
      </x:c>
      <x:c r="B35" s="18" t="str">
        <x:v>AI WATERMARKING ROBUSTNESS</x:v>
      </x:c>
      <x:c r="C35" s="18" t="str">
        <x:v>D5: CONTENT SAFETY &amp; OUTPUT INTEGRITY</x:v>
      </x:c>
      <x:c r="D35" s="18" t="str">
        <x:v>Assess</x:v>
      </x:c>
      <x:c r="E35" s="18" t="str">
        <x:v>Not Started</x:v>
      </x:c>
      <x:c r="F35" s="18" t="str"/>
      <x:c r="G35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5" s="18" t="str">
        <x:v>Maintain accuracy, grounding, source traceability, controlled-language boundaries and review of generated or classified content.</x:v>
      </x:c>
      <x:c r="I35" s="18" t="str">
        <x:v>Define an approved control design; assign accountable ownership; integrate with quality/change/incident processes; test operation and effectiveness; retain attributable evidence.</x:v>
      </x:c>
      <x:c r="J35" s="18" t="str">
        <x:v>Approved design; risk/GxP assessment; configuration; test results; model/data version records; access/audit logs; monitoring; review and change records. Examples are informative, not mandatory artifacts.</x:v>
      </x:c>
      <x:c r="K35" s="18" t="str">
        <x:v>PHAR-THR-007|PHAR-THR-008|PHAR-THR-009|PHAR-THR-010|PHAR-THR-011|PHAR-THR-013</x:v>
      </x:c>
      <x:c r="L35" s="18" t="str">
        <x:v>PHAR-UC-001|PHAR-UC-002|PHAR-UC-009|PHAR-UC-013|PHAR-UC-033</x:v>
      </x:c>
      <x:c r="M35" s="18" t="str">
        <x:v>None</x:v>
      </x:c>
      <x:c r="N35" s="18" t="str">
        <x:v>Undetermined</x:v>
      </x:c>
      <x:c r="O35" s="18" t="str"/>
      <x:c r="P35" s="18" t="str"/>
      <x:c r="Q35" s="18" t="str"/>
      <x:c r="R35" s="18" t="str">
        <x:v>Sector interpretation does not determine legal applicability, establish validation adequacy, or guarantee safety, quality, compliance or security.</x:v>
      </x:c>
      <x:c r="S35" s="23" t="str">
        <x:v>High for GAISSF source fidelity; Moderate for generic sector interpretation pending organization- and jurisdiction-specific review.</x:v>
      </x:c>
    </x:row>
    <x:row r="36">
      <x:c r="A36" s="22" t="str">
        <x:v>D5-CTL-05</x:v>
      </x:c>
      <x:c r="B36" s="18" t="str">
        <x:v>PRIVACY-BY-DESIGN VERIFICATION</x:v>
      </x:c>
      <x:c r="C36" s="18" t="str">
        <x:v>D5: CONTENT SAFETY &amp; OUTPUT INTEGRITY</x:v>
      </x:c>
      <x:c r="D36" s="18" t="str">
        <x:v>Assess</x:v>
      </x:c>
      <x:c r="E36" s="18" t="str">
        <x:v>Not Started</x:v>
      </x:c>
      <x:c r="F36" s="18" t="str"/>
      <x:c r="G36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6" s="18" t="str">
        <x:v>Maintain accuracy, grounding, source traceability, controlled-language boundaries and review of generated or classified content.</x:v>
      </x:c>
      <x:c r="I36" s="18" t="str">
        <x:v>Define an approved control design; assign accountable ownership; integrate with quality/change/incident processes; test operation and effectiveness; retain attributable evidence.</x:v>
      </x:c>
      <x:c r="J36" s="18" t="str">
        <x:v>Approved design; risk/GxP assessment; configuration; test results; model/data version records; access/audit logs; monitoring; review and change records. Examples are informative, not mandatory artifacts.</x:v>
      </x:c>
      <x:c r="K36" s="18" t="str">
        <x:v>PHAR-THR-007|PHAR-THR-008|PHAR-THR-009|PHAR-THR-010|PHAR-THR-011|PHAR-THR-013</x:v>
      </x:c>
      <x:c r="L36" s="18" t="str">
        <x:v>PHAR-UC-001|PHAR-UC-002|PHAR-UC-009|PHAR-UC-013|PHAR-UC-033</x:v>
      </x:c>
      <x:c r="M36" s="18" t="str">
        <x:v>None</x:v>
      </x:c>
      <x:c r="N36" s="18" t="str">
        <x:v>Undetermined</x:v>
      </x:c>
      <x:c r="O36" s="18" t="str"/>
      <x:c r="P36" s="18" t="str"/>
      <x:c r="Q36" s="18" t="str"/>
      <x:c r="R36" s="18" t="str">
        <x:v>Sector interpretation does not determine legal applicability, establish validation adequacy, or guarantee safety, quality, compliance or security.</x:v>
      </x:c>
      <x:c r="S36" s="23" t="str">
        <x:v>High for GAISSF source fidelity; Moderate for generic sector interpretation pending organization- and jurisdiction-specific review.</x:v>
      </x:c>
    </x:row>
    <x:row r="37">
      <x:c r="A37" s="22" t="str">
        <x:v>D5-CTL-06</x:v>
      </x:c>
      <x:c r="B37" s="18" t="str">
        <x:v>PRIVACY-PRESERVING ML VALIDATION</x:v>
      </x:c>
      <x:c r="C37" s="18" t="str">
        <x:v>D5: CONTENT SAFETY &amp; OUTPUT INTEGRITY</x:v>
      </x:c>
      <x:c r="D37" s="18" t="str">
        <x:v>Assess</x:v>
      </x:c>
      <x:c r="E37" s="18" t="str">
        <x:v>Not Started</x:v>
      </x:c>
      <x:c r="F37" s="18" t="str"/>
      <x:c r="G37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7" s="18" t="str">
        <x:v>Maintain accuracy, grounding, source traceability, controlled-language boundaries and review of generated or classified content.</x:v>
      </x:c>
      <x:c r="I37" s="18" t="str">
        <x:v>Define an approved control design; assign accountable ownership; integrate with quality/change/incident processes; test operation and effectiveness; retain attributable evidence.</x:v>
      </x:c>
      <x:c r="J37" s="18" t="str">
        <x:v>Approved design; risk/GxP assessment; configuration; test results; model/data version records; access/audit logs; monitoring; review and change records. Examples are informative, not mandatory artifacts.</x:v>
      </x:c>
      <x:c r="K37" s="18" t="str">
        <x:v>PHAR-THR-007|PHAR-THR-008|PHAR-THR-009|PHAR-THR-010|PHAR-THR-011|PHAR-THR-013</x:v>
      </x:c>
      <x:c r="L37" s="18" t="str">
        <x:v>PHAR-UC-001|PHAR-UC-002|PHAR-UC-009|PHAR-UC-013|PHAR-UC-033</x:v>
      </x:c>
      <x:c r="M37" s="18" t="str">
        <x:v>None</x:v>
      </x:c>
      <x:c r="N37" s="18" t="str">
        <x:v>Undetermined</x:v>
      </x:c>
      <x:c r="O37" s="18" t="str"/>
      <x:c r="P37" s="18" t="str"/>
      <x:c r="Q37" s="18" t="str"/>
      <x:c r="R37" s="18" t="str">
        <x:v>Sector interpretation does not determine legal applicability, establish validation adequacy, or guarantee safety, quality, compliance or security.</x:v>
      </x:c>
      <x:c r="S37" s="23" t="str">
        <x:v>High for GAISSF source fidelity; Moderate for generic sector interpretation pending organization- and jurisdiction-specific review.</x:v>
      </x:c>
    </x:row>
    <x:row r="38">
      <x:c r="A38" s="22" t="str">
        <x:v>D6-CTL-01</x:v>
      </x:c>
      <x:c r="B38" s="18" t="str">
        <x:v>HUMAN-IN-THE-LOOP FOR HIGH-RISK ACTIONS</x:v>
      </x:c>
      <x:c r="C38" s="18" t="str">
        <x:v>D6: GOVERNANCE, ACCOUNTABILITY &amp; HUMAN OVERSIGHT</x:v>
      </x:c>
      <x:c r="D38" s="18" t="str">
        <x:v>Assess</x:v>
      </x:c>
      <x:c r="E38" s="18" t="str">
        <x:v>Not Started</x:v>
      </x:c>
      <x:c r="F38" s="18" t="str"/>
      <x:c r="G38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8" s="18" t="str">
        <x:v>Establish accountability, intended-use approval, GxP determination, human oversight, evidence, escalation and periodic governance.</x:v>
      </x:c>
      <x:c r="I38" s="18" t="str">
        <x:v>Define an approved control design; assign accountable ownership; integrate with quality/change/incident processes; test operation and effectiveness; retain attributable evidence.</x:v>
      </x:c>
      <x:c r="J38" s="18" t="str">
        <x:v>Approved design; risk/GxP assessment; configuration; test results; model/data version records; access/audit logs; monitoring; review and change records. Examples are informative, not mandatory artifacts.</x:v>
      </x:c>
      <x:c r="K38" s="18" t="str">
        <x:v>PHAR-THR-022|PHAR-THR-023|PHAR-THR-024|PHAR-THR-025|PHAR-THR-042|PHAR-THR-043</x:v>
      </x:c>
      <x:c r="L38" s="18" t="str">
        <x:v>PHAR-UC-006|PHAR-UC-012|PHAR-UC-020|PHAR-UC-025|PHAR-UC-040</x:v>
      </x:c>
      <x:c r="M38" s="18" t="str">
        <x:v>None</x:v>
      </x:c>
      <x:c r="N38" s="18" t="str">
        <x:v>Undetermined</x:v>
      </x:c>
      <x:c r="O38" s="18" t="str"/>
      <x:c r="P38" s="18" t="str"/>
      <x:c r="Q38" s="18" t="str"/>
      <x:c r="R38" s="18" t="str">
        <x:v>Sector interpretation does not determine legal applicability, establish validation adequacy, or guarantee safety, quality, compliance or security.</x:v>
      </x:c>
      <x:c r="S38" s="23" t="str">
        <x:v>High for GAISSF source fidelity; Moderate for generic sector interpretation pending organization- and jurisdiction-specific review.</x:v>
      </x:c>
    </x:row>
    <x:row r="39">
      <x:c r="A39" s="22" t="str">
        <x:v>D6-CTL-02</x:v>
      </x:c>
      <x:c r="B39" s="18" t="str">
        <x:v>AUDIT TRAIL COMPLETENESS</x:v>
      </x:c>
      <x:c r="C39" s="18" t="str">
        <x:v>D6: GOVERNANCE, ACCOUNTABILITY &amp; HUMAN OVERSIGHT</x:v>
      </x:c>
      <x:c r="D39" s="18" t="str">
        <x:v>Assess</x:v>
      </x:c>
      <x:c r="E39" s="18" t="str">
        <x:v>Not Started</x:v>
      </x:c>
      <x:c r="F39" s="18" t="str"/>
      <x:c r="G39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39" s="18" t="str">
        <x:v>Establish accountability, intended-use approval, GxP determination, human oversight, evidence, escalation and periodic governance.</x:v>
      </x:c>
      <x:c r="I39" s="18" t="str">
        <x:v>Define an approved control design; assign accountable ownership; integrate with quality/change/incident processes; test operation and effectiveness; retain attributable evidence.</x:v>
      </x:c>
      <x:c r="J39" s="18" t="str">
        <x:v>Approved design; risk/GxP assessment; configuration; test results; model/data version records; access/audit logs; monitoring; review and change records. Examples are informative, not mandatory artifacts.</x:v>
      </x:c>
      <x:c r="K39" s="18" t="str">
        <x:v>PHAR-THR-022|PHAR-THR-023|PHAR-THR-024|PHAR-THR-025|PHAR-THR-042|PHAR-THR-043</x:v>
      </x:c>
      <x:c r="L39" s="18" t="str">
        <x:v>PHAR-UC-006|PHAR-UC-012|PHAR-UC-020|PHAR-UC-025|PHAR-UC-040</x:v>
      </x:c>
      <x:c r="M39" s="18" t="str">
        <x:v>None</x:v>
      </x:c>
      <x:c r="N39" s="18" t="str">
        <x:v>Undetermined</x:v>
      </x:c>
      <x:c r="O39" s="18" t="str"/>
      <x:c r="P39" s="18" t="str"/>
      <x:c r="Q39" s="18" t="str"/>
      <x:c r="R39" s="18" t="str">
        <x:v>Sector interpretation does not determine legal applicability, establish validation adequacy, or guarantee safety, quality, compliance or security.</x:v>
      </x:c>
      <x:c r="S39" s="23" t="str">
        <x:v>High for GAISSF source fidelity; Moderate for generic sector interpretation pending organization- and jurisdiction-specific review.</x:v>
      </x:c>
    </x:row>
    <x:row r="40">
      <x:c r="A40" s="22" t="str">
        <x:v>D6-CTL-03</x:v>
      </x:c>
      <x:c r="B40" s="18" t="str">
        <x:v>AI MODEL CARD COMPLETENESS</x:v>
      </x:c>
      <x:c r="C40" s="18" t="str">
        <x:v>D6: GOVERNANCE, ACCOUNTABILITY &amp; HUMAN OVERSIGHT</x:v>
      </x:c>
      <x:c r="D40" s="18" t="str">
        <x:v>Assess</x:v>
      </x:c>
      <x:c r="E40" s="18" t="str">
        <x:v>Not Started</x:v>
      </x:c>
      <x:c r="F40" s="18" t="str"/>
      <x:c r="G40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0" s="18" t="str">
        <x:v>Establish accountability, intended-use approval, GxP determination, human oversight, evidence, escalation and periodic governance.</x:v>
      </x:c>
      <x:c r="I40" s="18" t="str">
        <x:v>Define an approved control design; assign accountable ownership; integrate with quality/change/incident processes; test operation and effectiveness; retain attributable evidence.</x:v>
      </x:c>
      <x:c r="J40" s="18" t="str">
        <x:v>Approved design; risk/GxP assessment; configuration; test results; model/data version records; access/audit logs; monitoring; review and change records. Examples are informative, not mandatory artifacts.</x:v>
      </x:c>
      <x:c r="K40" s="18" t="str">
        <x:v>PHAR-THR-022|PHAR-THR-023|PHAR-THR-024|PHAR-THR-025|PHAR-THR-042|PHAR-THR-043</x:v>
      </x:c>
      <x:c r="L40" s="18" t="str">
        <x:v>PHAR-UC-006|PHAR-UC-012|PHAR-UC-020|PHAR-UC-025|PHAR-UC-040</x:v>
      </x:c>
      <x:c r="M40" s="18" t="str">
        <x:v>None</x:v>
      </x:c>
      <x:c r="N40" s="18" t="str">
        <x:v>Undetermined</x:v>
      </x:c>
      <x:c r="O40" s="18" t="str"/>
      <x:c r="P40" s="18" t="str"/>
      <x:c r="Q40" s="18" t="str"/>
      <x:c r="R40" s="18" t="str">
        <x:v>Sector interpretation does not determine legal applicability, establish validation adequacy, or guarantee safety, quality, compliance or security.</x:v>
      </x:c>
      <x:c r="S40" s="23" t="str">
        <x:v>High for GAISSF source fidelity; Moderate for generic sector interpretation pending organization- and jurisdiction-specific review.</x:v>
      </x:c>
    </x:row>
    <x:row r="41">
      <x:c r="A41" s="22" t="str">
        <x:v>D6-CTL-04</x:v>
      </x:c>
      <x:c r="B41" s="18" t="str">
        <x:v>AI INCIDENT RESPONSE READINESS</x:v>
      </x:c>
      <x:c r="C41" s="18" t="str">
        <x:v>D6: GOVERNANCE, ACCOUNTABILITY &amp; HUMAN OVERSIGHT</x:v>
      </x:c>
      <x:c r="D41" s="18" t="str">
        <x:v>Assess</x:v>
      </x:c>
      <x:c r="E41" s="18" t="str">
        <x:v>Not Started</x:v>
      </x:c>
      <x:c r="F41" s="18" t="str"/>
      <x:c r="G41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1" s="18" t="str">
        <x:v>Establish accountability, intended-use approval, GxP determination, human oversight, evidence, escalation and periodic governance.</x:v>
      </x:c>
      <x:c r="I41" s="18" t="str">
        <x:v>Define an approved control design; assign accountable ownership; integrate with quality/change/incident processes; test operation and effectiveness; retain attributable evidence.</x:v>
      </x:c>
      <x:c r="J41" s="18" t="str">
        <x:v>Approved design; risk/GxP assessment; configuration; test results; model/data version records; access/audit logs; monitoring; review and change records. Examples are informative, not mandatory artifacts.</x:v>
      </x:c>
      <x:c r="K41" s="18" t="str">
        <x:v>PHAR-THR-022|PHAR-THR-023|PHAR-THR-024|PHAR-THR-025|PHAR-THR-042|PHAR-THR-043</x:v>
      </x:c>
      <x:c r="L41" s="18" t="str">
        <x:v>PHAR-UC-006|PHAR-UC-012|PHAR-UC-020|PHAR-UC-025|PHAR-UC-040</x:v>
      </x:c>
      <x:c r="M41" s="18" t="str">
        <x:v>None</x:v>
      </x:c>
      <x:c r="N41" s="18" t="str">
        <x:v>Undetermined</x:v>
      </x:c>
      <x:c r="O41" s="18" t="str"/>
      <x:c r="P41" s="18" t="str"/>
      <x:c r="Q41" s="18" t="str"/>
      <x:c r="R41" s="18" t="str">
        <x:v>Sector interpretation does not determine legal applicability, establish validation adequacy, or guarantee safety, quality, compliance or security.</x:v>
      </x:c>
      <x:c r="S41" s="23" t="str">
        <x:v>High for GAISSF source fidelity; Moderate for generic sector interpretation pending organization- and jurisdiction-specific review.</x:v>
      </x:c>
    </x:row>
    <x:row r="42">
      <x:c r="A42" s="22" t="str">
        <x:v>D6-CTL-05</x:v>
      </x:c>
      <x:c r="B42" s="18" t="str">
        <x:v>MODEL DEPRECATION &amp; DECOMMISSIONING</x:v>
      </x:c>
      <x:c r="C42" s="18" t="str">
        <x:v>D6: GOVERNANCE, ACCOUNTABILITY &amp; HUMAN OVERSIGHT</x:v>
      </x:c>
      <x:c r="D42" s="18" t="str">
        <x:v>Assess</x:v>
      </x:c>
      <x:c r="E42" s="18" t="str">
        <x:v>Not Started</x:v>
      </x:c>
      <x:c r="F42" s="18" t="str"/>
      <x:c r="G42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2" s="18" t="str">
        <x:v>Establish accountability, intended-use approval, GxP determination, human oversight, evidence, escalation and periodic governance.</x:v>
      </x:c>
      <x:c r="I42" s="18" t="str">
        <x:v>Define an approved control design; assign accountable ownership; integrate with quality/change/incident processes; test operation and effectiveness; retain attributable evidence.</x:v>
      </x:c>
      <x:c r="J42" s="18" t="str">
        <x:v>Approved design; risk/GxP assessment; configuration; test results; model/data version records; access/audit logs; monitoring; review and change records. Examples are informative, not mandatory artifacts.</x:v>
      </x:c>
      <x:c r="K42" s="18" t="str">
        <x:v>PHAR-THR-022|PHAR-THR-023|PHAR-THR-024|PHAR-THR-025|PHAR-THR-042|PHAR-THR-043</x:v>
      </x:c>
      <x:c r="L42" s="18" t="str">
        <x:v>PHAR-UC-006|PHAR-UC-012|PHAR-UC-020|PHAR-UC-025|PHAR-UC-040</x:v>
      </x:c>
      <x:c r="M42" s="18" t="str">
        <x:v>None</x:v>
      </x:c>
      <x:c r="N42" s="18" t="str">
        <x:v>Undetermined</x:v>
      </x:c>
      <x:c r="O42" s="18" t="str"/>
      <x:c r="P42" s="18" t="str"/>
      <x:c r="Q42" s="18" t="str"/>
      <x:c r="R42" s="18" t="str">
        <x:v>Sector interpretation does not determine legal applicability, establish validation adequacy, or guarantee safety, quality, compliance or security.</x:v>
      </x:c>
      <x:c r="S42" s="23" t="str">
        <x:v>High for GAISSF source fidelity; Moderate for generic sector interpretation pending organization- and jurisdiction-specific review.</x:v>
      </x:c>
    </x:row>
    <x:row r="43">
      <x:c r="A43" s="22" t="str">
        <x:v>D6-CTL-06</x:v>
      </x:c>
      <x:c r="B43" s="18" t="str">
        <x:v>THIRD-PARTY AI VENDOR GOVERNANCE</x:v>
      </x:c>
      <x:c r="C43" s="18" t="str">
        <x:v>D6: GOVERNANCE, ACCOUNTABILITY &amp; HUMAN OVERSIGHT</x:v>
      </x:c>
      <x:c r="D43" s="18" t="str">
        <x:v>Assess</x:v>
      </x:c>
      <x:c r="E43" s="18" t="str">
        <x:v>Not Started</x:v>
      </x:c>
      <x:c r="F43" s="18" t="str"/>
      <x:c r="G43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3" s="18" t="str">
        <x:v>Establish accountability, intended-use approval, GxP determination, human oversight, evidence, escalation and periodic governance.</x:v>
      </x:c>
      <x:c r="I43" s="18" t="str">
        <x:v>Define an approved control design; assign accountable ownership; integrate with quality/change/incident processes; test operation and effectiveness; retain attributable evidence.</x:v>
      </x:c>
      <x:c r="J43" s="18" t="str">
        <x:v>Approved design; risk/GxP assessment; configuration; test results; model/data version records; access/audit logs; monitoring; review and change records. Examples are informative, not mandatory artifacts.</x:v>
      </x:c>
      <x:c r="K43" s="18" t="str">
        <x:v>PHAR-THR-022|PHAR-THR-023|PHAR-THR-024|PHAR-THR-025|PHAR-THR-042|PHAR-THR-043</x:v>
      </x:c>
      <x:c r="L43" s="18" t="str">
        <x:v>PHAR-UC-006|PHAR-UC-012|PHAR-UC-020|PHAR-UC-025|PHAR-UC-040</x:v>
      </x:c>
      <x:c r="M43" s="18" t="str">
        <x:v>None</x:v>
      </x:c>
      <x:c r="N43" s="18" t="str">
        <x:v>Undetermined</x:v>
      </x:c>
      <x:c r="O43" s="18" t="str"/>
      <x:c r="P43" s="18" t="str"/>
      <x:c r="Q43" s="18" t="str"/>
      <x:c r="R43" s="18" t="str">
        <x:v>Sector interpretation does not determine legal applicability, establish validation adequacy, or guarantee safety, quality, compliance or security.</x:v>
      </x:c>
      <x:c r="S43" s="23" t="str">
        <x:v>High for GAISSF source fidelity; Moderate for generic sector interpretation pending organization- and jurisdiction-specific review.</x:v>
      </x:c>
    </x:row>
    <x:row r="44">
      <x:c r="A44" s="22" t="str">
        <x:v>D6-CTL-07</x:v>
      </x:c>
      <x:c r="B44" s="18" t="str">
        <x:v>AI RESILIENCE &amp; BUSINESS CONTINUITY</x:v>
      </x:c>
      <x:c r="C44" s="18" t="str">
        <x:v>D6: GOVERNANCE, ACCOUNTABILITY &amp; HUMAN OVERSIGHT</x:v>
      </x:c>
      <x:c r="D44" s="18" t="str">
        <x:v>Assess</x:v>
      </x:c>
      <x:c r="E44" s="18" t="str">
        <x:v>Not Started</x:v>
      </x:c>
      <x:c r="F44" s="18" t="str"/>
      <x:c r="G44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4" s="18" t="str">
        <x:v>Establish accountability, intended-use approval, GxP determination, human oversight, evidence, escalation and periodic governance.</x:v>
      </x:c>
      <x:c r="I44" s="18" t="str">
        <x:v>Define an approved control design; assign accountable ownership; integrate with quality/change/incident processes; test operation and effectiveness; retain attributable evidence.</x:v>
      </x:c>
      <x:c r="J44" s="18" t="str">
        <x:v>Approved design; risk/GxP assessment; configuration; test results; model/data version records; access/audit logs; monitoring; review and change records. Examples are informative, not mandatory artifacts.</x:v>
      </x:c>
      <x:c r="K44" s="18" t="str">
        <x:v>PHAR-THR-022|PHAR-THR-023|PHAR-THR-024|PHAR-THR-025|PHAR-THR-042|PHAR-THR-043</x:v>
      </x:c>
      <x:c r="L44" s="18" t="str">
        <x:v>PHAR-UC-006|PHAR-UC-012|PHAR-UC-020|PHAR-UC-025|PHAR-UC-040</x:v>
      </x:c>
      <x:c r="M44" s="18" t="str">
        <x:v>None</x:v>
      </x:c>
      <x:c r="N44" s="18" t="str">
        <x:v>Undetermined</x:v>
      </x:c>
      <x:c r="O44" s="18" t="str"/>
      <x:c r="P44" s="18" t="str"/>
      <x:c r="Q44" s="18" t="str"/>
      <x:c r="R44" s="18" t="str">
        <x:v>Sector interpretation does not determine legal applicability, establish validation adequacy, or guarantee safety, quality, compliance or security.</x:v>
      </x:c>
      <x:c r="S44" s="23" t="str">
        <x:v>High for GAISSF source fidelity; Moderate for generic sector interpretation pending organization- and jurisdiction-specific review.</x:v>
      </x:c>
    </x:row>
    <x:row r="45">
      <x:c r="A45" s="22" t="str">
        <x:v>D7-CTL-H01</x:v>
      </x:c>
      <x:c r="B45" s="18" t="str">
        <x:v>AI-GENERATED PHISHING SIMULATION</x:v>
      </x:c>
      <x:c r="C45" s="18" t="str">
        <x:v>D7: HUMAN &amp; SOCIETAL HARMS</x:v>
      </x:c>
      <x:c r="D45" s="18" t="str">
        <x:v>Assess</x:v>
      </x:c>
      <x:c r="E45" s="18" t="str">
        <x:v>Not Started</x:v>
      </x:c>
      <x:c r="F45" s="18" t="str"/>
      <x:c r="G45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5" s="18" t="str">
        <x:v>Assess participant, patient, workforce and societal harms, including bias, accessibility, privacy, exclusion and automation bias.</x:v>
      </x:c>
      <x:c r="I45" s="18" t="str">
        <x:v>Define an approved control design; assign accountable ownership; integrate with quality/change/incident processes; test operation and effectiveness; retain attributable evidence.</x:v>
      </x:c>
      <x:c r="J45" s="18" t="str">
        <x:v>Approved design; risk/GxP assessment; configuration; test results; model/data version records; access/audit logs; monitoring; review and change records. Examples are informative, not mandatory artifacts.</x:v>
      </x:c>
      <x:c r="K45" s="18" t="str">
        <x:v>PHAR-THR-005|PHAR-THR-006|PHAR-THR-042|PHAR-THR-043|PHAR-THR-048|PHAR-THR-049</x:v>
      </x:c>
      <x:c r="L45" s="18" t="str">
        <x:v>PHAR-UC-004|PHAR-UC-007|PHAR-UC-008|PHAR-UC-039</x:v>
      </x:c>
      <x:c r="M45" s="18" t="str">
        <x:v>None</x:v>
      </x:c>
      <x:c r="N45" s="18" t="str">
        <x:v>Undetermined</x:v>
      </x:c>
      <x:c r="O45" s="18" t="str"/>
      <x:c r="P45" s="18" t="str"/>
      <x:c r="Q45" s="18" t="str"/>
      <x:c r="R45" s="18" t="str">
        <x:v>Sector interpretation does not determine legal applicability, establish validation adequacy, or guarantee safety, quality, compliance or security.</x:v>
      </x:c>
      <x:c r="S45" s="23" t="str">
        <x:v>High for GAISSF source fidelity; Moderate for generic sector interpretation pending organization- and jurisdiction-specific review.</x:v>
      </x:c>
    </x:row>
    <x:row r="46">
      <x:c r="A46" s="22" t="str">
        <x:v>D7-CTL-H02</x:v>
      </x:c>
      <x:c r="B46" s="18" t="str">
        <x:v>DEEPFAKE DETECTION TRAINING</x:v>
      </x:c>
      <x:c r="C46" s="18" t="str">
        <x:v>D7: HUMAN &amp; SOCIETAL HARMS</x:v>
      </x:c>
      <x:c r="D46" s="18" t="str">
        <x:v>Assess</x:v>
      </x:c>
      <x:c r="E46" s="18" t="str">
        <x:v>Not Started</x:v>
      </x:c>
      <x:c r="F46" s="18" t="str"/>
      <x:c r="G46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6" s="18" t="str">
        <x:v>Assess participant, patient, workforce and societal harms, including bias, accessibility, privacy, exclusion and automation bias.</x:v>
      </x:c>
      <x:c r="I46" s="18" t="str">
        <x:v>Define an approved control design; assign accountable ownership; integrate with quality/change/incident processes; test operation and effectiveness; retain attributable evidence.</x:v>
      </x:c>
      <x:c r="J46" s="18" t="str">
        <x:v>Approved design; risk/GxP assessment; configuration; test results; model/data version records; access/audit logs; monitoring; review and change records. Examples are informative, not mandatory artifacts.</x:v>
      </x:c>
      <x:c r="K46" s="18" t="str">
        <x:v>PHAR-THR-005|PHAR-THR-006|PHAR-THR-042|PHAR-THR-043|PHAR-THR-048|PHAR-THR-049</x:v>
      </x:c>
      <x:c r="L46" s="18" t="str">
        <x:v>PHAR-UC-004|PHAR-UC-007|PHAR-UC-008|PHAR-UC-039</x:v>
      </x:c>
      <x:c r="M46" s="18" t="str">
        <x:v>None</x:v>
      </x:c>
      <x:c r="N46" s="18" t="str">
        <x:v>Undetermined</x:v>
      </x:c>
      <x:c r="O46" s="18" t="str"/>
      <x:c r="P46" s="18" t="str"/>
      <x:c r="Q46" s="18" t="str"/>
      <x:c r="R46" s="18" t="str">
        <x:v>Sector interpretation does not determine legal applicability, establish validation adequacy, or guarantee safety, quality, compliance or security.</x:v>
      </x:c>
      <x:c r="S46" s="23" t="str">
        <x:v>High for GAISSF source fidelity; Moderate for generic sector interpretation pending organization- and jurisdiction-specific review.</x:v>
      </x:c>
    </x:row>
    <x:row r="47">
      <x:c r="A47" s="22" t="str">
        <x:v>D7-CTL-H03</x:v>
      </x:c>
      <x:c r="B47" s="18" t="str">
        <x:v>OUT-OF-BAND AUTHENTICATION</x:v>
      </x:c>
      <x:c r="C47" s="18" t="str">
        <x:v>D7: HUMAN &amp; SOCIETAL HARMS</x:v>
      </x:c>
      <x:c r="D47" s="18" t="str">
        <x:v>Assess</x:v>
      </x:c>
      <x:c r="E47" s="18" t="str">
        <x:v>Not Started</x:v>
      </x:c>
      <x:c r="F47" s="18" t="str"/>
      <x:c r="G47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7" s="18" t="str">
        <x:v>Assess participant, patient, workforce and societal harms, including bias, accessibility, privacy, exclusion and automation bias.</x:v>
      </x:c>
      <x:c r="I47" s="18" t="str">
        <x:v>Define an approved control design; assign accountable ownership; integrate with quality/change/incident processes; test operation and effectiveness; retain attributable evidence.</x:v>
      </x:c>
      <x:c r="J47" s="18" t="str">
        <x:v>Approved design; risk/GxP assessment; configuration; test results; model/data version records; access/audit logs; monitoring; review and change records. Examples are informative, not mandatory artifacts.</x:v>
      </x:c>
      <x:c r="K47" s="18" t="str">
        <x:v>PHAR-THR-005|PHAR-THR-006|PHAR-THR-042|PHAR-THR-043|PHAR-THR-048|PHAR-THR-049</x:v>
      </x:c>
      <x:c r="L47" s="18" t="str">
        <x:v>PHAR-UC-004|PHAR-UC-007|PHAR-UC-008|PHAR-UC-039</x:v>
      </x:c>
      <x:c r="M47" s="18" t="str">
        <x:v>None</x:v>
      </x:c>
      <x:c r="N47" s="18" t="str">
        <x:v>Undetermined</x:v>
      </x:c>
      <x:c r="O47" s="18" t="str"/>
      <x:c r="P47" s="18" t="str"/>
      <x:c r="Q47" s="18" t="str"/>
      <x:c r="R47" s="18" t="str">
        <x:v>Sector interpretation does not determine legal applicability, establish validation adequacy, or guarantee safety, quality, compliance or security.</x:v>
      </x:c>
      <x:c r="S47" s="23" t="str">
        <x:v>High for GAISSF source fidelity; Moderate for generic sector interpretation pending organization- and jurisdiction-specific review.</x:v>
      </x:c>
    </x:row>
    <x:row r="48">
      <x:c r="A48" s="22" t="str">
        <x:v>D7-CTL-H04</x:v>
      </x:c>
      <x:c r="B48" s="18" t="str">
        <x:v>AI SOCIAL ENGINEERING IR</x:v>
      </x:c>
      <x:c r="C48" s="18" t="str">
        <x:v>D7: HUMAN &amp; SOCIETAL HARMS</x:v>
      </x:c>
      <x:c r="D48" s="18" t="str">
        <x:v>Assess</x:v>
      </x:c>
      <x:c r="E48" s="18" t="str">
        <x:v>Not Started</x:v>
      </x:c>
      <x:c r="F48" s="18" t="str"/>
      <x:c r="G48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8" s="18" t="str">
        <x:v>Assess participant, patient, workforce and societal harms, including bias, accessibility, privacy, exclusion and automation bias.</x:v>
      </x:c>
      <x:c r="I48" s="18" t="str">
        <x:v>Define an approved control design; assign accountable ownership; integrate with quality/change/incident processes; test operation and effectiveness; retain attributable evidence.</x:v>
      </x:c>
      <x:c r="J48" s="18" t="str">
        <x:v>Approved design; risk/GxP assessment; configuration; test results; model/data version records; access/audit logs; monitoring; review and change records. Examples are informative, not mandatory artifacts.</x:v>
      </x:c>
      <x:c r="K48" s="18" t="str">
        <x:v>PHAR-THR-005|PHAR-THR-006|PHAR-THR-042|PHAR-THR-043|PHAR-THR-048|PHAR-THR-049</x:v>
      </x:c>
      <x:c r="L48" s="18" t="str">
        <x:v>PHAR-UC-004|PHAR-UC-007|PHAR-UC-008|PHAR-UC-039</x:v>
      </x:c>
      <x:c r="M48" s="18" t="str">
        <x:v>None</x:v>
      </x:c>
      <x:c r="N48" s="18" t="str">
        <x:v>Undetermined</x:v>
      </x:c>
      <x:c r="O48" s="18" t="str"/>
      <x:c r="P48" s="18" t="str"/>
      <x:c r="Q48" s="18" t="str"/>
      <x:c r="R48" s="18" t="str">
        <x:v>Sector interpretation does not determine legal applicability, establish validation adequacy, or guarantee safety, quality, compliance or security.</x:v>
      </x:c>
      <x:c r="S48" s="23" t="str">
        <x:v>High for GAISSF source fidelity; Moderate for generic sector interpretation pending organization- and jurisdiction-specific review.</x:v>
      </x:c>
    </x:row>
    <x:row r="49">
      <x:c r="A49" s="22" t="str">
        <x:v>D7-CTL-H05</x:v>
      </x:c>
      <x:c r="B49" s="18" t="str">
        <x:v>AI-ENHANCED EXTERNAL ATTACK DEFENSE</x:v>
      </x:c>
      <x:c r="C49" s="18" t="str">
        <x:v>D7: HUMAN &amp; SOCIETAL HARMS</x:v>
      </x:c>
      <x:c r="D49" s="18" t="str">
        <x:v>Assess</x:v>
      </x:c>
      <x:c r="E49" s="18" t="str">
        <x:v>Not Started</x:v>
      </x:c>
      <x:c r="F49" s="18" t="str"/>
      <x:c r="G49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49" s="18" t="str">
        <x:v>Assess participant, patient, workforce and societal harms, including bias, accessibility, privacy, exclusion and automation bias.</x:v>
      </x:c>
      <x:c r="I49" s="18" t="str">
        <x:v>Define an approved control design; assign accountable ownership; integrate with quality/change/incident processes; test operation and effectiveness; retain attributable evidence.</x:v>
      </x:c>
      <x:c r="J49" s="18" t="str">
        <x:v>Approved design; risk/GxP assessment; configuration; test results; model/data version records; access/audit logs; monitoring; review and change records. Examples are informative, not mandatory artifacts.</x:v>
      </x:c>
      <x:c r="K49" s="18" t="str">
        <x:v>PHAR-THR-005|PHAR-THR-006|PHAR-THR-042|PHAR-THR-043|PHAR-THR-048|PHAR-THR-049</x:v>
      </x:c>
      <x:c r="L49" s="18" t="str">
        <x:v>PHAR-UC-004|PHAR-UC-007|PHAR-UC-008|PHAR-UC-039</x:v>
      </x:c>
      <x:c r="M49" s="18" t="str">
        <x:v>None</x:v>
      </x:c>
      <x:c r="N49" s="18" t="str">
        <x:v>Undetermined</x:v>
      </x:c>
      <x:c r="O49" s="18" t="str"/>
      <x:c r="P49" s="18" t="str"/>
      <x:c r="Q49" s="18" t="str"/>
      <x:c r="R49" s="18" t="str">
        <x:v>Sector interpretation does not determine legal applicability, establish validation adequacy, or guarantee safety, quality, compliance or security.</x:v>
      </x:c>
      <x:c r="S49" s="23" t="str">
        <x:v>High for GAISSF source fidelity; Moderate for generic sector interpretation pending organization- and jurisdiction-specific review.</x:v>
      </x:c>
    </x:row>
    <x:row r="50">
      <x:c r="A50" s="22" t="str">
        <x:v>D8-CTL-01</x:v>
      </x:c>
      <x:c r="B50" s="18" t="str">
        <x:v>EU AI ACT RISK TIER MAPPING</x:v>
      </x:c>
      <x:c r="C50" s="18" t="str">
        <x:v>D8: REGULATORY ALIGNMENT &amp; COMPLIANCE</x:v>
      </x:c>
      <x:c r="D50" s="18" t="str">
        <x:v>Assess</x:v>
      </x:c>
      <x:c r="E50" s="18" t="str">
        <x:v>Not Started</x:v>
      </x:c>
      <x:c r="F50" s="18" t="str"/>
      <x:c r="G50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0" s="18" t="str">
        <x:v>Map legal, regulatory, privacy, resilience and sector obligations without treating GAISSF as a compliance guarantee.</x:v>
      </x:c>
      <x:c r="I50" s="18" t="str">
        <x:v>Define an approved control design; assign accountable ownership; integrate with quality/change/incident processes; test operation and effectiveness; retain attributable evidence.</x:v>
      </x:c>
      <x:c r="J50" s="18" t="str">
        <x:v>Approved design; risk/GxP assessment; configuration; test results; model/data version records; access/audit logs; monitoring; review and change records. Examples are informative, not mandatory artifacts.</x:v>
      </x:c>
      <x:c r="K50" s="18" t="str">
        <x:v>PHAR-THR-004|PHAR-THR-024|PHAR-THR-048|PHAR-THR-049</x:v>
      </x:c>
      <x:c r="L50" s="18" t="str">
        <x:v>PHAR-UC-001|PHAR-UC-006|PHAR-UC-009|PHAR-UC-020|PHAR-UC-036</x:v>
      </x:c>
      <x:c r="M50" s="18" t="str">
        <x:v>None</x:v>
      </x:c>
      <x:c r="N50" s="18" t="str">
        <x:v>Undetermined</x:v>
      </x:c>
      <x:c r="O50" s="18" t="str"/>
      <x:c r="P50" s="18" t="str"/>
      <x:c r="Q50" s="18" t="str"/>
      <x:c r="R50" s="18" t="str">
        <x:v>Sector interpretation does not determine legal applicability, establish validation adequacy, or guarantee safety, quality, compliance or security.</x:v>
      </x:c>
      <x:c r="S50" s="23" t="str">
        <x:v>High for GAISSF source fidelity; Moderate for generic sector interpretation pending organization- and jurisdiction-specific review.</x:v>
      </x:c>
    </x:row>
    <x:row r="51">
      <x:c r="A51" s="22" t="str">
        <x:v>D8-CTL-02</x:v>
      </x:c>
      <x:c r="B51" s="18" t="str">
        <x:v>ISO 42001 GAP ANALYSIS</x:v>
      </x:c>
      <x:c r="C51" s="18" t="str">
        <x:v>D8: REGULATORY ALIGNMENT &amp; COMPLIANCE</x:v>
      </x:c>
      <x:c r="D51" s="18" t="str">
        <x:v>Assess</x:v>
      </x:c>
      <x:c r="E51" s="18" t="str">
        <x:v>Not Started</x:v>
      </x:c>
      <x:c r="F51" s="18" t="str"/>
      <x:c r="G51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1" s="18" t="str">
        <x:v>Map legal, regulatory, privacy, resilience and sector obligations without treating GAISSF as a compliance guarantee.</x:v>
      </x:c>
      <x:c r="I51" s="18" t="str">
        <x:v>Define an approved control design; assign accountable ownership; integrate with quality/change/incident processes; test operation and effectiveness; retain attributable evidence.</x:v>
      </x:c>
      <x:c r="J51" s="18" t="str">
        <x:v>Approved design; risk/GxP assessment; configuration; test results; model/data version records; access/audit logs; monitoring; review and change records. Examples are informative, not mandatory artifacts.</x:v>
      </x:c>
      <x:c r="K51" s="18" t="str">
        <x:v>PHAR-THR-004|PHAR-THR-024|PHAR-THR-048|PHAR-THR-049</x:v>
      </x:c>
      <x:c r="L51" s="18" t="str">
        <x:v>PHAR-UC-001|PHAR-UC-006|PHAR-UC-009|PHAR-UC-020|PHAR-UC-036</x:v>
      </x:c>
      <x:c r="M51" s="18" t="str">
        <x:v>None</x:v>
      </x:c>
      <x:c r="N51" s="18" t="str">
        <x:v>Undetermined</x:v>
      </x:c>
      <x:c r="O51" s="18" t="str"/>
      <x:c r="P51" s="18" t="str"/>
      <x:c r="Q51" s="18" t="str"/>
      <x:c r="R51" s="18" t="str">
        <x:v>Sector interpretation does not determine legal applicability, establish validation adequacy, or guarantee safety, quality, compliance or security.</x:v>
      </x:c>
      <x:c r="S51" s="23" t="str">
        <x:v>High for GAISSF source fidelity; Moderate for generic sector interpretation pending organization- and jurisdiction-specific review.</x:v>
      </x:c>
    </x:row>
    <x:row r="52">
      <x:c r="A52" s="22" t="str">
        <x:v>D8-CTL-03</x:v>
      </x:c>
      <x:c r="B52" s="18" t="str">
        <x:v>GPAI TECHNICAL DOCUMENTATION VERIFICATION</x:v>
      </x:c>
      <x:c r="C52" s="18" t="str">
        <x:v>D8: REGULATORY ALIGNMENT &amp; COMPLIANCE</x:v>
      </x:c>
      <x:c r="D52" s="18" t="str">
        <x:v>Assess</x:v>
      </x:c>
      <x:c r="E52" s="18" t="str">
        <x:v>Not Started</x:v>
      </x:c>
      <x:c r="F52" s="18" t="str"/>
      <x:c r="G52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2" s="18" t="str">
        <x:v>Map legal, regulatory, privacy, resilience and sector obligations without treating GAISSF as a compliance guarantee.</x:v>
      </x:c>
      <x:c r="I52" s="18" t="str">
        <x:v>Define an approved control design; assign accountable ownership; integrate with quality/change/incident processes; test operation and effectiveness; retain attributable evidence.</x:v>
      </x:c>
      <x:c r="J52" s="18" t="str">
        <x:v>Approved design; risk/GxP assessment; configuration; test results; model/data version records; access/audit logs; monitoring; review and change records. Examples are informative, not mandatory artifacts.</x:v>
      </x:c>
      <x:c r="K52" s="18" t="str">
        <x:v>PHAR-THR-004|PHAR-THR-024|PHAR-THR-048|PHAR-THR-049</x:v>
      </x:c>
      <x:c r="L52" s="18" t="str">
        <x:v>PHAR-UC-001|PHAR-UC-006|PHAR-UC-009|PHAR-UC-020|PHAR-UC-036</x:v>
      </x:c>
      <x:c r="M52" s="18" t="str">
        <x:v>None</x:v>
      </x:c>
      <x:c r="N52" s="18" t="str">
        <x:v>Undetermined</x:v>
      </x:c>
      <x:c r="O52" s="18" t="str"/>
      <x:c r="P52" s="18" t="str"/>
      <x:c r="Q52" s="18" t="str"/>
      <x:c r="R52" s="18" t="str">
        <x:v>Sector interpretation does not determine legal applicability, establish validation adequacy, or guarantee safety, quality, compliance or security.</x:v>
      </x:c>
      <x:c r="S52" s="23" t="str">
        <x:v>High for GAISSF source fidelity; Moderate for generic sector interpretation pending organization- and jurisdiction-specific review.</x:v>
      </x:c>
    </x:row>
    <x:row r="53">
      <x:c r="A53" s="22" t="str">
        <x:v>D8-CTL-04</x:v>
      </x:c>
      <x:c r="B53" s="18" t="str">
        <x:v>DORA ICT INCIDENT REPORTING (FINANCIAL SECTOR)</x:v>
      </x:c>
      <x:c r="C53" s="18" t="str">
        <x:v>D8: REGULATORY ALIGNMENT &amp; COMPLIANCE</x:v>
      </x:c>
      <x:c r="D53" s="18" t="str">
        <x:v>Assess</x:v>
      </x:c>
      <x:c r="E53" s="18" t="str">
        <x:v>Not Started</x:v>
      </x:c>
      <x:c r="F53" s="18" t="str"/>
      <x:c r="G53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3" s="18" t="str">
        <x:v>Map legal, regulatory, privacy, resilience and sector obligations without treating GAISSF as a compliance guarantee.</x:v>
      </x:c>
      <x:c r="I53" s="18" t="str">
        <x:v>Define an approved control design; assign accountable ownership; integrate with quality/change/incident processes; test operation and effectiveness; retain attributable evidence.</x:v>
      </x:c>
      <x:c r="J53" s="18" t="str">
        <x:v>Approved design; risk/GxP assessment; configuration; test results; model/data version records; access/audit logs; monitoring; review and change records. Examples are informative, not mandatory artifacts.</x:v>
      </x:c>
      <x:c r="K53" s="18" t="str">
        <x:v>PHAR-THR-004|PHAR-THR-024|PHAR-THR-048|PHAR-THR-049</x:v>
      </x:c>
      <x:c r="L53" s="18" t="str">
        <x:v>PHAR-UC-001|PHAR-UC-006|PHAR-UC-009|PHAR-UC-020|PHAR-UC-036</x:v>
      </x:c>
      <x:c r="M53" s="18" t="str">
        <x:v>None</x:v>
      </x:c>
      <x:c r="N53" s="18" t="str">
        <x:v>Undetermined</x:v>
      </x:c>
      <x:c r="O53" s="18" t="str"/>
      <x:c r="P53" s="18" t="str"/>
      <x:c r="Q53" s="18" t="str"/>
      <x:c r="R53" s="18" t="str">
        <x:v>Sector interpretation does not determine legal applicability, establish validation adequacy, or guarantee safety, quality, compliance or security.</x:v>
      </x:c>
      <x:c r="S53" s="23" t="str">
        <x:v>High for GAISSF source fidelity; Moderate for generic sector interpretation pending organization- and jurisdiction-specific review.</x:v>
      </x:c>
    </x:row>
    <x:row r="54">
      <x:c r="A54" s="22" t="str">
        <x:v>D8-CTL-05</x:v>
      </x:c>
      <x:c r="B54" s="18" t="str">
        <x:v>NIST SP 800-218A COMPLIANCE CHECK</x:v>
      </x:c>
      <x:c r="C54" s="18" t="str">
        <x:v>D8: REGULATORY ALIGNMENT &amp; COMPLIANCE</x:v>
      </x:c>
      <x:c r="D54" s="18" t="str">
        <x:v>Assess</x:v>
      </x:c>
      <x:c r="E54" s="18" t="str">
        <x:v>Not Started</x:v>
      </x:c>
      <x:c r="F54" s="18" t="str"/>
      <x:c r="G54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4" s="18" t="str">
        <x:v>Map legal, regulatory, privacy, resilience and sector obligations without treating GAISSF as a compliance guarantee.</x:v>
      </x:c>
      <x:c r="I54" s="18" t="str">
        <x:v>Define an approved control design; assign accountable ownership; integrate with quality/change/incident processes; test operation and effectiveness; retain attributable evidence.</x:v>
      </x:c>
      <x:c r="J54" s="18" t="str">
        <x:v>Approved design; risk/GxP assessment; configuration; test results; model/data version records; access/audit logs; monitoring; review and change records. Examples are informative, not mandatory artifacts.</x:v>
      </x:c>
      <x:c r="K54" s="18" t="str">
        <x:v>PHAR-THR-004|PHAR-THR-024|PHAR-THR-048|PHAR-THR-049</x:v>
      </x:c>
      <x:c r="L54" s="18" t="str">
        <x:v>PHAR-UC-001|PHAR-UC-006|PHAR-UC-009|PHAR-UC-020|PHAR-UC-036</x:v>
      </x:c>
      <x:c r="M54" s="18" t="str">
        <x:v>None</x:v>
      </x:c>
      <x:c r="N54" s="18" t="str">
        <x:v>Undetermined</x:v>
      </x:c>
      <x:c r="O54" s="18" t="str"/>
      <x:c r="P54" s="18" t="str"/>
      <x:c r="Q54" s="18" t="str"/>
      <x:c r="R54" s="18" t="str">
        <x:v>Sector interpretation does not determine legal applicability, establish validation adequacy, or guarantee safety, quality, compliance or security.</x:v>
      </x:c>
      <x:c r="S54" s="23" t="str">
        <x:v>High for GAISSF source fidelity; Moderate for generic sector interpretation pending organization- and jurisdiction-specific review.</x:v>
      </x:c>
    </x:row>
    <x:row r="55">
      <x:c r="A55" s="22" t="str">
        <x:v>D9-CTL-01</x:v>
      </x:c>
      <x:c r="B55" s="18" t="str">
        <x:v>PHYSICAL HARM BOUNDARY ENFORCEMENT</x:v>
      </x:c>
      <x:c r="C55" s="18" t="str">
        <x:v>D9: PHYSICAL AI SAFETY</x:v>
      </x:c>
      <x:c r="D55" s="18" t="str">
        <x:v>Assess</x:v>
      </x:c>
      <x:c r="E55" s="18" t="str">
        <x:v>Not Started</x:v>
      </x:c>
      <x:c r="F55" s="18" t="str"/>
      <x:c r="G55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5" s="18" t="str">
        <x:v>Apply cyber-physical safety controls where AI interacts with manufacturing equipment, laboratories, robotics, cold chain or other physical processes.</x:v>
      </x:c>
      <x:c r="I55" s="18" t="str">
        <x:v>Define an approved control design; assign accountable ownership; integrate with quality/change/incident processes; test operation and effectiveness; retain attributable evidence.</x:v>
      </x:c>
      <x:c r="J55" s="18" t="str">
        <x:v>Approved design; risk/GxP assessment; configuration; test results; model/data version records; access/audit logs; monitoring; review and change records. Examples are informative, not mandatory artifacts.</x:v>
      </x:c>
      <x:c r="K55" s="18" t="str">
        <x:v>PHAR-THR-017|PHAR-THR-018|PHAR-THR-019|PHAR-THR-020|PHAR-THR-039|PHAR-THR-040</x:v>
      </x:c>
      <x:c r="L55" s="18" t="str">
        <x:v>PHAR-UC-020|PHAR-UC-022|PHAR-UC-023|PHAR-UC-024|PHAR-UC-030</x:v>
      </x:c>
      <x:c r="M55" s="18" t="str">
        <x:v>None</x:v>
      </x:c>
      <x:c r="N55" s="18" t="str">
        <x:v>Undetermined</x:v>
      </x:c>
      <x:c r="O55" s="18" t="str"/>
      <x:c r="P55" s="18" t="str"/>
      <x:c r="Q55" s="18" t="str"/>
      <x:c r="R55" s="18" t="str">
        <x:v>Sector interpretation does not determine legal applicability, establish validation adequacy, or guarantee safety, quality, compliance or security.</x:v>
      </x:c>
      <x:c r="S55" s="23" t="str">
        <x:v>High for GAISSF source fidelity; Moderate for generic sector interpretation pending organization- and jurisdiction-specific review.</x:v>
      </x:c>
    </x:row>
    <x:row r="56">
      <x:c r="A56" s="22" t="str">
        <x:v>D9-CTL-02</x:v>
      </x:c>
      <x:c r="B56" s="18" t="str">
        <x:v>SAFE STATE AND GRACEFUL DEGRADATION</x:v>
      </x:c>
      <x:c r="C56" s="18" t="str">
        <x:v>D9: PHYSICAL AI SAFETY</x:v>
      </x:c>
      <x:c r="D56" s="18" t="str">
        <x:v>Assess</x:v>
      </x:c>
      <x:c r="E56" s="18" t="str">
        <x:v>Not Started</x:v>
      </x:c>
      <x:c r="F56" s="18" t="str"/>
      <x:c r="G56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6" s="18" t="str">
        <x:v>Apply cyber-physical safety controls where AI interacts with manufacturing equipment, laboratories, robotics, cold chain or other physical processes.</x:v>
      </x:c>
      <x:c r="I56" s="18" t="str">
        <x:v>Define an approved control design; assign accountable ownership; integrate with quality/change/incident processes; test operation and effectiveness; retain attributable evidence.</x:v>
      </x:c>
      <x:c r="J56" s="18" t="str">
        <x:v>Approved design; risk/GxP assessment; configuration; test results; model/data version records; access/audit logs; monitoring; review and change records. Examples are informative, not mandatory artifacts.</x:v>
      </x:c>
      <x:c r="K56" s="18" t="str">
        <x:v>PHAR-THR-017|PHAR-THR-018|PHAR-THR-019|PHAR-THR-020|PHAR-THR-039|PHAR-THR-040</x:v>
      </x:c>
      <x:c r="L56" s="18" t="str">
        <x:v>PHAR-UC-020|PHAR-UC-022|PHAR-UC-023|PHAR-UC-024|PHAR-UC-030</x:v>
      </x:c>
      <x:c r="M56" s="18" t="str">
        <x:v>None</x:v>
      </x:c>
      <x:c r="N56" s="18" t="str">
        <x:v>Undetermined</x:v>
      </x:c>
      <x:c r="O56" s="18" t="str"/>
      <x:c r="P56" s="18" t="str"/>
      <x:c r="Q56" s="18" t="str"/>
      <x:c r="R56" s="18" t="str">
        <x:v>Sector interpretation does not determine legal applicability, establish validation adequacy, or guarantee safety, quality, compliance or security.</x:v>
      </x:c>
      <x:c r="S56" s="23" t="str">
        <x:v>High for GAISSF source fidelity; Moderate for generic sector interpretation pending organization- and jurisdiction-specific review.</x:v>
      </x:c>
    </x:row>
    <x:row r="57">
      <x:c r="A57" s="22" t="str">
        <x:v>D9-CTL-03</x:v>
      </x:c>
      <x:c r="B57" s="18" t="str">
        <x:v>HUMAN OVERRIDE AND EMERGENCY STOP</x:v>
      </x:c>
      <x:c r="C57" s="18" t="str">
        <x:v>D9: PHYSICAL AI SAFETY</x:v>
      </x:c>
      <x:c r="D57" s="18" t="str">
        <x:v>Assess</x:v>
      </x:c>
      <x:c r="E57" s="18" t="str">
        <x:v>Not Started</x:v>
      </x:c>
      <x:c r="F57" s="18" t="str"/>
      <x:c r="G57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7" s="18" t="str">
        <x:v>Apply cyber-physical safety controls where AI interacts with manufacturing equipment, laboratories, robotics, cold chain or other physical processes.</x:v>
      </x:c>
      <x:c r="I57" s="18" t="str">
        <x:v>Define an approved control design; assign accountable ownership; integrate with quality/change/incident processes; test operation and effectiveness; retain attributable evidence.</x:v>
      </x:c>
      <x:c r="J57" s="18" t="str">
        <x:v>Approved design; risk/GxP assessment; configuration; test results; model/data version records; access/audit logs; monitoring; review and change records. Examples are informative, not mandatory artifacts.</x:v>
      </x:c>
      <x:c r="K57" s="18" t="str">
        <x:v>PHAR-THR-017|PHAR-THR-018|PHAR-THR-019|PHAR-THR-020|PHAR-THR-039|PHAR-THR-040</x:v>
      </x:c>
      <x:c r="L57" s="18" t="str">
        <x:v>PHAR-UC-020|PHAR-UC-022|PHAR-UC-023|PHAR-UC-024|PHAR-UC-030</x:v>
      </x:c>
      <x:c r="M57" s="18" t="str">
        <x:v>None</x:v>
      </x:c>
      <x:c r="N57" s="18" t="str">
        <x:v>Undetermined</x:v>
      </x:c>
      <x:c r="O57" s="18" t="str"/>
      <x:c r="P57" s="18" t="str"/>
      <x:c r="Q57" s="18" t="str"/>
      <x:c r="R57" s="18" t="str">
        <x:v>Sector interpretation does not determine legal applicability, establish validation adequacy, or guarantee safety, quality, compliance or security.</x:v>
      </x:c>
      <x:c r="S57" s="23" t="str">
        <x:v>High for GAISSF source fidelity; Moderate for generic sector interpretation pending organization- and jurisdiction-specific review.</x:v>
      </x:c>
    </x:row>
    <x:row r="58">
      <x:c r="A58" s="22" t="str">
        <x:v>D9-CTL-04</x:v>
      </x:c>
      <x:c r="B58" s="18" t="str">
        <x:v>CYBER-PHYSICAL ATTACK DETECTION</x:v>
      </x:c>
      <x:c r="C58" s="18" t="str">
        <x:v>D9: PHYSICAL AI SAFETY</x:v>
      </x:c>
      <x:c r="D58" s="18" t="str">
        <x:v>Assess</x:v>
      </x:c>
      <x:c r="E58" s="18" t="str">
        <x:v>Not Started</x:v>
      </x:c>
      <x:c r="F58" s="18" t="str"/>
      <x:c r="G58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8" s="18" t="str">
        <x:v>Apply cyber-physical safety controls where AI interacts with manufacturing equipment, laboratories, robotics, cold chain or other physical processes.</x:v>
      </x:c>
      <x:c r="I58" s="18" t="str">
        <x:v>Define an approved control design; assign accountable ownership; integrate with quality/change/incident processes; test operation and effectiveness; retain attributable evidence.</x:v>
      </x:c>
      <x:c r="J58" s="18" t="str">
        <x:v>Approved design; risk/GxP assessment; configuration; test results; model/data version records; access/audit logs; monitoring; review and change records. Examples are informative, not mandatory artifacts.</x:v>
      </x:c>
      <x:c r="K58" s="18" t="str">
        <x:v>PHAR-THR-017|PHAR-THR-018|PHAR-THR-019|PHAR-THR-020|PHAR-THR-039|PHAR-THR-040</x:v>
      </x:c>
      <x:c r="L58" s="18" t="str">
        <x:v>PHAR-UC-020|PHAR-UC-022|PHAR-UC-023|PHAR-UC-024|PHAR-UC-030</x:v>
      </x:c>
      <x:c r="M58" s="18" t="str">
        <x:v>None</x:v>
      </x:c>
      <x:c r="N58" s="18" t="str">
        <x:v>Undetermined</x:v>
      </x:c>
      <x:c r="O58" s="18" t="str"/>
      <x:c r="P58" s="18" t="str"/>
      <x:c r="Q58" s="18" t="str"/>
      <x:c r="R58" s="18" t="str">
        <x:v>Sector interpretation does not determine legal applicability, establish validation adequacy, or guarantee safety, quality, compliance or security.</x:v>
      </x:c>
      <x:c r="S58" s="23" t="str">
        <x:v>High for GAISSF source fidelity; Moderate for generic sector interpretation pending organization- and jurisdiction-specific review.</x:v>
      </x:c>
    </x:row>
    <x:row r="59">
      <x:c r="A59" s="22" t="str">
        <x:v>D9-CTL-05</x:v>
      </x:c>
      <x:c r="B59" s="18" t="str">
        <x:v>PHYSICAL ENVIRONMENT INTEGRITY MONITORING</x:v>
      </x:c>
      <x:c r="C59" s="18" t="str">
        <x:v>D9: PHYSICAL AI SAFETY</x:v>
      </x:c>
      <x:c r="D59" s="18" t="str">
        <x:v>Assess</x:v>
      </x:c>
      <x:c r="E59" s="18" t="str">
        <x:v>Not Started</x:v>
      </x:c>
      <x:c r="F59" s="18" t="str"/>
      <x:c r="G59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59" s="18" t="str">
        <x:v>Apply cyber-physical safety controls where AI interacts with manufacturing equipment, laboratories, robotics, cold chain or other physical processes.</x:v>
      </x:c>
      <x:c r="I59" s="18" t="str">
        <x:v>Define an approved control design; assign accountable ownership; integrate with quality/change/incident processes; test operation and effectiveness; retain attributable evidence.</x:v>
      </x:c>
      <x:c r="J59" s="18" t="str">
        <x:v>Approved design; risk/GxP assessment; configuration; test results; model/data version records; access/audit logs; monitoring; review and change records. Examples are informative, not mandatory artifacts.</x:v>
      </x:c>
      <x:c r="K59" s="18" t="str">
        <x:v>PHAR-THR-017|PHAR-THR-018|PHAR-THR-019|PHAR-THR-020|PHAR-THR-039|PHAR-THR-040</x:v>
      </x:c>
      <x:c r="L59" s="18" t="str">
        <x:v>PHAR-UC-020|PHAR-UC-022|PHAR-UC-023|PHAR-UC-024|PHAR-UC-030</x:v>
      </x:c>
      <x:c r="M59" s="18" t="str">
        <x:v>None</x:v>
      </x:c>
      <x:c r="N59" s="18" t="str">
        <x:v>Undetermined</x:v>
      </x:c>
      <x:c r="O59" s="18" t="str"/>
      <x:c r="P59" s="18" t="str"/>
      <x:c r="Q59" s="18" t="str"/>
      <x:c r="R59" s="18" t="str">
        <x:v>Sector interpretation does not determine legal applicability, establish validation adequacy, or guarantee safety, quality, compliance or security.</x:v>
      </x:c>
      <x:c r="S59" s="23" t="str">
        <x:v>High for GAISSF source fidelity; Moderate for generic sector interpretation pending organization- and jurisdiction-specific review.</x:v>
      </x:c>
    </x:row>
    <x:row r="60">
      <x:c r="A60" s="22" t="str">
        <x:v>D9-CTL-06</x:v>
      </x:c>
      <x:c r="B60" s="18" t="str">
        <x:v>ACTUATOR COMMAND VERIFICATION</x:v>
      </x:c>
      <x:c r="C60" s="18" t="str">
        <x:v>D9: PHYSICAL AI SAFETY</x:v>
      </x:c>
      <x:c r="D60" s="18" t="str">
        <x:v>Assess</x:v>
      </x:c>
      <x:c r="E60" s="18" t="str">
        <x:v>Not Started</x:v>
      </x:c>
      <x:c r="F60" s="18" t="str"/>
      <x:c r="G60" s="18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60" s="18" t="str">
        <x:v>Apply cyber-physical safety controls where AI interacts with manufacturing equipment, laboratories, robotics, cold chain or other physical processes.</x:v>
      </x:c>
      <x:c r="I60" s="18" t="str">
        <x:v>Define an approved control design; assign accountable ownership; integrate with quality/change/incident processes; test operation and effectiveness; retain attributable evidence.</x:v>
      </x:c>
      <x:c r="J60" s="18" t="str">
        <x:v>Approved design; risk/GxP assessment; configuration; test results; model/data version records; access/audit logs; monitoring; review and change records. Examples are informative, not mandatory artifacts.</x:v>
      </x:c>
      <x:c r="K60" s="18" t="str">
        <x:v>PHAR-THR-017|PHAR-THR-018|PHAR-THR-019|PHAR-THR-020|PHAR-THR-039|PHAR-THR-040</x:v>
      </x:c>
      <x:c r="L60" s="18" t="str">
        <x:v>PHAR-UC-020|PHAR-UC-022|PHAR-UC-023|PHAR-UC-024|PHAR-UC-030</x:v>
      </x:c>
      <x:c r="M60" s="18" t="str">
        <x:v>None</x:v>
      </x:c>
      <x:c r="N60" s="18" t="str">
        <x:v>Undetermined</x:v>
      </x:c>
      <x:c r="O60" s="18" t="str"/>
      <x:c r="P60" s="18" t="str"/>
      <x:c r="Q60" s="18" t="str"/>
      <x:c r="R60" s="18" t="str">
        <x:v>Sector interpretation does not determine legal applicability, establish validation adequacy, or guarantee safety, quality, compliance or security.</x:v>
      </x:c>
      <x:c r="S60" s="23" t="str">
        <x:v>High for GAISSF source fidelity; Moderate for generic sector interpretation pending organization- and jurisdiction-specific review.</x:v>
      </x:c>
    </x:row>
    <x:row r="61">
      <x:c r="A61" s="24" t="str">
        <x:v>D9-CTL-07</x:v>
      </x:c>
      <x:c r="B61" s="33" t="str">
        <x:v>PHYSICAL INCIDENT EVIDENCE PRESERVATION</x:v>
      </x:c>
      <x:c r="C61" s="33" t="str">
        <x:v>D9: PHYSICAL AI SAFETY</x:v>
      </x:c>
      <x:c r="D61" s="33" t="str">
        <x:v>Assess</x:v>
      </x:c>
      <x:c r="E61" s="33" t="str">
        <x:v>Not Started</x:v>
      </x:c>
      <x:c r="F61" s="33" t="str"/>
      <x:c r="G61" s="33" t="str">
        <x:v>Where GxP-relevant, preserve validated state, data integrity, traceability, change control, qualified review and reconstructability. Use intended-use and risk-based acceptance criteria; include representative normal, edge, adversarial and failure scenarios; re-assess after material change.</x:v>
      </x:c>
      <x:c r="H61" s="33" t="str">
        <x:v>Apply cyber-physical safety controls where AI interacts with manufacturing equipment, laboratories, robotics, cold chain or other physical processes.</x:v>
      </x:c>
      <x:c r="I61" s="33" t="str">
        <x:v>Define an approved control design; assign accountable ownership; integrate with quality/change/incident processes; test operation and effectiveness; retain attributable evidence.</x:v>
      </x:c>
      <x:c r="J61" s="33" t="str">
        <x:v>Approved design; risk/GxP assessment; configuration; test results; model/data version records; access/audit logs; monitoring; review and change records. Examples are informative, not mandatory artifacts.</x:v>
      </x:c>
      <x:c r="K61" s="33" t="str">
        <x:v>PHAR-THR-017|PHAR-THR-018|PHAR-THR-019|PHAR-THR-020|PHAR-THR-039|PHAR-THR-040</x:v>
      </x:c>
      <x:c r="L61" s="33" t="str">
        <x:v>PHAR-UC-020|PHAR-UC-022|PHAR-UC-023|PHAR-UC-024|PHAR-UC-030</x:v>
      </x:c>
      <x:c r="M61" s="33" t="str">
        <x:v>None</x:v>
      </x:c>
      <x:c r="N61" s="33" t="str">
        <x:v>Undetermined</x:v>
      </x:c>
      <x:c r="O61" s="33" t="str"/>
      <x:c r="P61" s="33" t="str"/>
      <x:c r="Q61" s="33" t="str"/>
      <x:c r="R61" s="33" t="str">
        <x:v>Sector interpretation does not determine legal applicability, establish validation adequacy, or guarantee safety, quality, compliance or security.</x:v>
      </x:c>
      <x:c r="S61" s="25" t="str">
        <x:v>High for GAISSF source fidelity; Moderate for generic sector interpretation pending organization- and jurisdiction-specific review.</x:v>
      </x:c>
    </x:row>
  </x:sheetData>
  <x:mergeCells>
    <x:mergeCell ref="A1:S1"/>
  </x:mergeCells>
  <x:dataValidations count="3">
    <x:dataValidation type="list" sqref="D3:D61">
      <x:formula1>"Assess,Applicable,Not Applicable,Inherited,Compensating Control"</x:formula1>
    </x:dataValidation>
    <x:dataValidation type="list" sqref="E3:E61">
      <x:formula1>"Not Started,In Progress,Implemented,Partially Implemented,Not Effective,Not Applicable"</x:formula1>
    </x:dataValidation>
    <x:dataValidation type="list" sqref="M3:N61">
      <x:formula1>"None,Undetermined,Low,Medium,High,Critical"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5" hidden="0" customWidth="1"/>
    <x:col min="3" max="3" width="25" hidden="0" customWidth="1"/>
    <x:col min="4" max="4" width="25" hidden="0" customWidth="1"/>
    <x:col min="5" max="5" width="25" hidden="0" customWidth="1"/>
    <x:col min="6" max="6" width="25" hidden="0" customWidth="1"/>
    <x:col min="7" max="7" width="25" hidden="0" customWidth="1"/>
    <x:col min="8" max="8" width="25" hidden="0" customWidth="1"/>
    <x:col min="9" max="9" width="25" hidden="0" customWidth="1"/>
    <x:col min="10" max="10" width="25" hidden="0" customWidth="1"/>
    <x:col min="11" max="11" width="25" hidden="0" customWidth="1"/>
    <x:col min="12" max="12" width="25" hidden="0" customWidth="1"/>
    <x:col min="13" max="13" width="25" hidden="0" customWidth="1"/>
    <x:col min="14" max="14" width="25" hidden="0" customWidth="1"/>
    <x:col min="15" max="15" width="25" hidden="0" customWidth="1"/>
    <x:col min="16" max="16" width="25" hidden="0" customWidth="1"/>
  </x:cols>
  <x:sheetData>
    <x:row r="1">
      <x:c r="A1" s="4" t="str">
        <x:v>Pharmaceutical AI Use-Case Catalogue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</x:row>
    <x:row r="2">
      <x:c r="A2" s="20" t="str">
        <x:v>Use Case ID</x:v>
      </x:c>
      <x:c r="B2" s="32" t="str">
        <x:v>Use Case</x:v>
      </x:c>
      <x:c r="C2" s="32" t="str">
        <x:v>Business Owner</x:v>
      </x:c>
      <x:c r="D2" s="32" t="str">
        <x:v>Technical Owner</x:v>
      </x:c>
      <x:c r="E2" s="32" t="str">
        <x:v>GxP Status</x:v>
      </x:c>
      <x:c r="F2" s="32" t="str">
        <x:v>Criticality</x:v>
      </x:c>
      <x:c r="G2" s="32" t="str">
        <x:v>Decision Role</x:v>
      </x:c>
      <x:c r="H2" s="32" t="str">
        <x:v>Autonomy</x:v>
      </x:c>
      <x:c r="I2" s="32" t="str">
        <x:v>Patient Safety</x:v>
      </x:c>
      <x:c r="J2" s="32" t="str">
        <x:v>Product Quality</x:v>
      </x:c>
      <x:c r="K2" s="32" t="str">
        <x:v>Human Oversight</x:v>
      </x:c>
      <x:c r="L2" s="32" t="str">
        <x:v>Validation</x:v>
      </x:c>
      <x:c r="M2" s="32" t="str">
        <x:v>Monitoring</x:v>
      </x:c>
      <x:c r="N2" s="32" t="str">
        <x:v>Restricted Uses</x:v>
      </x:c>
      <x:c r="O2" s="32" t="str">
        <x:v>Evidence</x:v>
      </x:c>
      <x:c r="P2" s="21" t="str">
        <x:v>Limitations</x:v>
      </x:c>
    </x:row>
    <x:row r="3">
      <x:c r="A3" s="22" t="str">
        <x:v>PHAR-UC-001</x:v>
      </x:c>
      <x:c r="B3" s="18" t="str">
        <x:v>Generative AI for regulatory-document drafting</x:v>
      </x:c>
      <x:c r="C3" s="18" t="str">
        <x:v>Regulatory Affairs</x:v>
      </x:c>
      <x:c r="D3" s="18" t="str">
        <x:v>AI Platform / Application Owner</x:v>
      </x:c>
      <x:c r="E3" s="18" t="str">
        <x:v>Determine by intended use; presumed GxP-relevant where output supports regulated decisions or records.</x:v>
      </x:c>
      <x:c r="F3" s="18" t="str">
        <x:v>GxP-significant</x:v>
      </x:c>
      <x:c r="G3" s="18" t="str">
        <x:v>Decision support unless a separately approved autonomous boundary exists.</x:v>
      </x:c>
      <x:c r="H3" s="18" t="str">
        <x:v>Human-reviewed by default</x:v>
      </x:c>
      <x:c r="I3" s="18" t="str">
        <x:v>Medium</x:v>
      </x:c>
      <x:c r="J3" s="18" t="str">
        <x:v>Context-dependent</x:v>
      </x:c>
      <x:c r="K3" s="18" t="str">
        <x:v>Named qualified reviewer; review criteria; override; evidence of review; escalation for uncertainty.</x:v>
      </x:c>
      <x:c r="L3" s="18" t="str">
        <x:v>Intended-use specification, risk-based acceptance criteria, representative challenge set, security testing, traceability and change control.</x:v>
      </x:c>
      <x:c r="M3" s="18" t="str">
        <x:v>Performance, drift, omissions, false positives/negatives, overrides, exceptions, supplier/model changes and audit-log completeness.</x:v>
      </x:c>
      <x:c r="N3" s="18" t="str">
        <x:v>No unreviewed insertion into regulated records; no unsupported autonomous patient, batch-release, signal, or submission decision.</x:v>
      </x:c>
      <x:c r="O3" s="18" t="str">
        <x:v>Approved use case, GxP determination, risk assessment, model/version record, validation/assurance evidence, access record, monitoring and periodic review.</x:v>
      </x:c>
      <x:c r="P3" s="23" t="str">
        <x:v>Applicability varies by product, jurisdiction, intended use, system architecture and contractual allocation.</x:v>
      </x:c>
    </x:row>
    <x:row r="4">
      <x:c r="A4" s="22" t="str">
        <x:v>PHAR-UC-002</x:v>
      </x:c>
      <x:c r="B4" s="18" t="str">
        <x:v>AI-assisted medical writing</x:v>
      </x:c>
      <x:c r="C4" s="18" t="str">
        <x:v>Medical Affairs</x:v>
      </x:c>
      <x:c r="D4" s="18" t="str">
        <x:v>AI Platform / Application Owner</x:v>
      </x:c>
      <x:c r="E4" s="18" t="str">
        <x:v>Determine by intended use; presumed GxP-relevant where output supports regulated decisions or records.</x:v>
      </x:c>
      <x:c r="F4" s="18" t="str">
        <x:v>Controlled operational</x:v>
      </x:c>
      <x:c r="G4" s="18" t="str">
        <x:v>Decision support unless a separately approved autonomous boundary exists.</x:v>
      </x:c>
      <x:c r="H4" s="18" t="str">
        <x:v>Human-reviewed by default</x:v>
      </x:c>
      <x:c r="I4" s="18" t="str">
        <x:v>Low</x:v>
      </x:c>
      <x:c r="J4" s="18" t="str">
        <x:v>Context-dependent</x:v>
      </x:c>
      <x:c r="K4" s="18" t="str">
        <x:v>Named qualified reviewer; review criteria; override; evidence of review; escalation for uncertainty.</x:v>
      </x:c>
      <x:c r="L4" s="18" t="str">
        <x:v>Intended-use specification, risk-based acceptance criteria, representative challenge set, security testing, traceability and change control.</x:v>
      </x:c>
      <x:c r="M4" s="18" t="str">
        <x:v>Performance, drift, omissions, false positives/negatives, overrides, exceptions, supplier/model changes and audit-log completeness.</x:v>
      </x:c>
      <x:c r="N4" s="18" t="str">
        <x:v>No unreviewed insertion into regulated records; no unsupported autonomous patient, batch-release, signal, or submission decision.</x:v>
      </x:c>
      <x:c r="O4" s="18" t="str">
        <x:v>Approved use case, GxP determination, risk assessment, model/version record, validation/assurance evidence, access record, monitoring and periodic review.</x:v>
      </x:c>
      <x:c r="P4" s="23" t="str">
        <x:v>Applicability varies by product, jurisdiction, intended use, system architecture and contractual allocation.</x:v>
      </x:c>
    </x:row>
    <x:row r="5">
      <x:c r="A5" s="22" t="str">
        <x:v>PHAR-UC-003</x:v>
      </x:c>
      <x:c r="B5" s="18" t="str">
        <x:v>Clinical protocol generation</x:v>
      </x:c>
      <x:c r="C5" s="18" t="str">
        <x:v>Clinical Development</x:v>
      </x:c>
      <x:c r="D5" s="18" t="str">
        <x:v>AI Platform / Application Owner</x:v>
      </x:c>
      <x:c r="E5" s="18" t="str">
        <x:v>Determine by intended use; presumed GxP-relevant where output supports regulated decisions or records.</x:v>
      </x:c>
      <x:c r="F5" s="18" t="str">
        <x:v>GxP-significant</x:v>
      </x:c>
      <x:c r="G5" s="18" t="str">
        <x:v>Decision support unless a separately approved autonomous boundary exists.</x:v>
      </x:c>
      <x:c r="H5" s="18" t="str">
        <x:v>Human-reviewed by default</x:v>
      </x:c>
      <x:c r="I5" s="18" t="str">
        <x:v>Medium</x:v>
      </x:c>
      <x:c r="J5" s="18" t="str">
        <x:v>Context-dependent</x:v>
      </x:c>
      <x:c r="K5" s="18" t="str">
        <x:v>Named qualified reviewer; review criteria; override; evidence of review; escalation for uncertainty.</x:v>
      </x:c>
      <x:c r="L5" s="18" t="str">
        <x:v>Intended-use specification, risk-based acceptance criteria, representative challenge set, security testing, traceability and change control.</x:v>
      </x:c>
      <x:c r="M5" s="18" t="str">
        <x:v>Performance, drift, omissions, false positives/negatives, overrides, exceptions, supplier/model changes and audit-log completeness.</x:v>
      </x:c>
      <x:c r="N5" s="18" t="str">
        <x:v>No unreviewed insertion into regulated records; no unsupported autonomous patient, batch-release, signal, or submission decision.</x:v>
      </x:c>
      <x:c r="O5" s="18" t="str">
        <x:v>Approved use case, GxP determination, risk assessment, model/version record, validation/assurance evidence, access record, monitoring and periodic review.</x:v>
      </x:c>
      <x:c r="P5" s="23" t="str">
        <x:v>Applicability varies by product, jurisdiction, intended use, system architecture and contractual allocation.</x:v>
      </x:c>
    </x:row>
    <x:row r="6">
      <x:c r="A6" s="22" t="str">
        <x:v>PHAR-UC-004</x:v>
      </x:c>
      <x:c r="B6" s="18" t="str">
        <x:v>Participant recruitment and eligibility screening</x:v>
      </x:c>
      <x:c r="C6" s="18" t="str">
        <x:v>Clinical Operations</x:v>
      </x:c>
      <x:c r="D6" s="18" t="str">
        <x:v>AI Platform / Application Owner</x:v>
      </x:c>
      <x:c r="E6" s="18" t="str">
        <x:v>Determine by intended use; presumed GxP-relevant where output supports regulated decisions or records.</x:v>
      </x:c>
      <x:c r="F6" s="18" t="str">
        <x:v>Safety-significant</x:v>
      </x:c>
      <x:c r="G6" s="18" t="str">
        <x:v>Decision support unless a separately approved autonomous boundary exists.</x:v>
      </x:c>
      <x:c r="H6" s="18" t="str">
        <x:v>Human-reviewed by default</x:v>
      </x:c>
      <x:c r="I6" s="18" t="str">
        <x:v>High</x:v>
      </x:c>
      <x:c r="J6" s="18" t="str">
        <x:v>Context-dependent</x:v>
      </x:c>
      <x:c r="K6" s="18" t="str">
        <x:v>Named qualified reviewer; review criteria; override; evidence of review; escalation for uncertainty.</x:v>
      </x:c>
      <x:c r="L6" s="18" t="str">
        <x:v>Intended-use specification, risk-based acceptance criteria, representative challenge set, security testing, traceability and change control.</x:v>
      </x:c>
      <x:c r="M6" s="18" t="str">
        <x:v>Performance, drift, omissions, false positives/negatives, overrides, exceptions, supplier/model changes and audit-log completeness.</x:v>
      </x:c>
      <x:c r="N6" s="18" t="str">
        <x:v>No unreviewed insertion into regulated records; no unsupported autonomous patient, batch-release, signal, or submission decision.</x:v>
      </x:c>
      <x:c r="O6" s="18" t="str">
        <x:v>Approved use case, GxP determination, risk assessment, model/version record, validation/assurance evidence, access record, monitoring and periodic review.</x:v>
      </x:c>
      <x:c r="P6" s="23" t="str">
        <x:v>Applicability varies by product, jurisdiction, intended use, system architecture and contractual allocation.</x:v>
      </x:c>
    </x:row>
    <x:row r="7">
      <x:c r="A7" s="22" t="str">
        <x:v>PHAR-UC-005</x:v>
      </x:c>
      <x:c r="B7" s="18" t="str">
        <x:v>Clinical-site selection</x:v>
      </x:c>
      <x:c r="C7" s="18" t="str">
        <x:v>Clinical Operations</x:v>
      </x:c>
      <x:c r="D7" s="18" t="str">
        <x:v>AI Platform / Application Owner</x:v>
      </x:c>
      <x:c r="E7" s="18" t="str">
        <x:v>Determine by intended use; presumed GxP-relevant where output supports regulated decisions or records.</x:v>
      </x:c>
      <x:c r="F7" s="18" t="str">
        <x:v>Controlled operational</x:v>
      </x:c>
      <x:c r="G7" s="18" t="str">
        <x:v>Decision support unless a separately approved autonomous boundary exists.</x:v>
      </x:c>
      <x:c r="H7" s="18" t="str">
        <x:v>Human-reviewed by default</x:v>
      </x:c>
      <x:c r="I7" s="18" t="str">
        <x:v>Low</x:v>
      </x:c>
      <x:c r="J7" s="18" t="str">
        <x:v>Context-dependent</x:v>
      </x:c>
      <x:c r="K7" s="18" t="str">
        <x:v>Named qualified reviewer; review criteria; override; evidence of review; escalation for uncertainty.</x:v>
      </x:c>
      <x:c r="L7" s="18" t="str">
        <x:v>Intended-use specification, risk-based acceptance criteria, representative challenge set, security testing, traceability and change control.</x:v>
      </x:c>
      <x:c r="M7" s="18" t="str">
        <x:v>Performance, drift, omissions, false positives/negatives, overrides, exceptions, supplier/model changes and audit-log completeness.</x:v>
      </x:c>
      <x:c r="N7" s="18" t="str">
        <x:v>No unreviewed insertion into regulated records; no unsupported autonomous patient, batch-release, signal, or submission decision.</x:v>
      </x:c>
      <x:c r="O7" s="18" t="str">
        <x:v>Approved use case, GxP determination, risk assessment, model/version record, validation/assurance evidence, access record, monitoring and periodic review.</x:v>
      </x:c>
      <x:c r="P7" s="23" t="str">
        <x:v>Applicability varies by product, jurisdiction, intended use, system architecture and contractual allocation.</x:v>
      </x:c>
    </x:row>
    <x:row r="8">
      <x:c r="A8" s="22" t="str">
        <x:v>PHAR-UC-006</x:v>
      </x:c>
      <x:c r="B8" s="18" t="str">
        <x:v>Clinical-data anomaly detection</x:v>
      </x:c>
      <x:c r="C8" s="18" t="str">
        <x:v>Clinical Data Management</x:v>
      </x:c>
      <x:c r="D8" s="18" t="str">
        <x:v>AI Platform / Application Owner</x:v>
      </x:c>
      <x:c r="E8" s="18" t="str">
        <x:v>Determine by intended use; presumed GxP-relevant where output supports regulated decisions or records.</x:v>
      </x:c>
      <x:c r="F8" s="18" t="str">
        <x:v>GxP-significant</x:v>
      </x:c>
      <x:c r="G8" s="18" t="str">
        <x:v>Decision support unless a separately approved autonomous boundary exists.</x:v>
      </x:c>
      <x:c r="H8" s="18" t="str">
        <x:v>Human-reviewed by default</x:v>
      </x:c>
      <x:c r="I8" s="18" t="str">
        <x:v>Medium</x:v>
      </x:c>
      <x:c r="J8" s="18" t="str">
        <x:v>Context-dependent</x:v>
      </x:c>
      <x:c r="K8" s="18" t="str">
        <x:v>Named qualified reviewer; review criteria; override; evidence of review; escalation for uncertainty.</x:v>
      </x:c>
      <x:c r="L8" s="18" t="str">
        <x:v>Intended-use specification, risk-based acceptance criteria, representative challenge set, security testing, traceability and change control.</x:v>
      </x:c>
      <x:c r="M8" s="18" t="str">
        <x:v>Performance, drift, omissions, false positives/negatives, overrides, exceptions, supplier/model changes and audit-log completeness.</x:v>
      </x:c>
      <x:c r="N8" s="18" t="str">
        <x:v>No unreviewed insertion into regulated records; no unsupported autonomous patient, batch-release, signal, or submission decision.</x:v>
      </x:c>
      <x:c r="O8" s="18" t="str">
        <x:v>Approved use case, GxP determination, risk assessment, model/version record, validation/assurance evidence, access record, monitoring and periodic review.</x:v>
      </x:c>
      <x:c r="P8" s="23" t="str">
        <x:v>Applicability varies by product, jurisdiction, intended use, system architecture and contractual allocation.</x:v>
      </x:c>
    </x:row>
    <x:row r="9">
      <x:c r="A9" s="22" t="str">
        <x:v>PHAR-UC-007</x:v>
      </x:c>
      <x:c r="B9" s="18" t="str">
        <x:v>Synthetic control arms</x:v>
      </x:c>
      <x:c r="C9" s="18" t="str">
        <x:v>Biostatistics</x:v>
      </x:c>
      <x:c r="D9" s="18" t="str">
        <x:v>AI Platform / Application Owner</x:v>
      </x:c>
      <x:c r="E9" s="18" t="str">
        <x:v>Determine by intended use; presumed GxP-relevant where output supports regulated decisions or records.</x:v>
      </x:c>
      <x:c r="F9" s="18" t="str">
        <x:v>Safety-significant</x:v>
      </x:c>
      <x:c r="G9" s="18" t="str">
        <x:v>Decision support unless a separately approved autonomous boundary exists.</x:v>
      </x:c>
      <x:c r="H9" s="18" t="str">
        <x:v>Human-reviewed by default</x:v>
      </x:c>
      <x:c r="I9" s="18" t="str">
        <x:v>High</x:v>
      </x:c>
      <x:c r="J9" s="18" t="str">
        <x:v>Context-dependent</x:v>
      </x:c>
      <x:c r="K9" s="18" t="str">
        <x:v>Named qualified reviewer; review criteria; override; evidence of review; escalation for uncertainty.</x:v>
      </x:c>
      <x:c r="L9" s="18" t="str">
        <x:v>Intended-use specification, risk-based acceptance criteria, representative challenge set, security testing, traceability and change control.</x:v>
      </x:c>
      <x:c r="M9" s="18" t="str">
        <x:v>Performance, drift, omissions, false positives/negatives, overrides, exceptions, supplier/model changes and audit-log completeness.</x:v>
      </x:c>
      <x:c r="N9" s="18" t="str">
        <x:v>No unreviewed insertion into regulated records; no unsupported autonomous patient, batch-release, signal, or submission decision.</x:v>
      </x:c>
      <x:c r="O9" s="18" t="str">
        <x:v>Approved use case, GxP determination, risk assessment, model/version record, validation/assurance evidence, access record, monitoring and periodic review.</x:v>
      </x:c>
      <x:c r="P9" s="23" t="str">
        <x:v>Applicability varies by product, jurisdiction, intended use, system architecture and contractual allocation.</x:v>
      </x:c>
    </x:row>
    <x:row r="10">
      <x:c r="A10" s="22" t="str">
        <x:v>PHAR-UC-008</x:v>
      </x:c>
      <x:c r="B10" s="18" t="str">
        <x:v>Medical image analysis in trials</x:v>
      </x:c>
      <x:c r="C10" s="18" t="str">
        <x:v>Clinical Development</x:v>
      </x:c>
      <x:c r="D10" s="18" t="str">
        <x:v>AI Platform / Application Owner</x:v>
      </x:c>
      <x:c r="E10" s="18" t="str">
        <x:v>Determine by intended use; presumed GxP-relevant where output supports regulated decisions or records.</x:v>
      </x:c>
      <x:c r="F10" s="18" t="str">
        <x:v>Safety-significant</x:v>
      </x:c>
      <x:c r="G10" s="18" t="str">
        <x:v>Decision support unless a separately approved autonomous boundary exists.</x:v>
      </x:c>
      <x:c r="H10" s="18" t="str">
        <x:v>Human-reviewed by default</x:v>
      </x:c>
      <x:c r="I10" s="18" t="str">
        <x:v>High</x:v>
      </x:c>
      <x:c r="J10" s="18" t="str">
        <x:v>Context-dependent</x:v>
      </x:c>
      <x:c r="K10" s="18" t="str">
        <x:v>Named qualified reviewer; review criteria; override; evidence of review; escalation for uncertainty.</x:v>
      </x:c>
      <x:c r="L10" s="18" t="str">
        <x:v>Intended-use specification, risk-based acceptance criteria, representative challenge set, security testing, traceability and change control.</x:v>
      </x:c>
      <x:c r="M10" s="18" t="str">
        <x:v>Performance, drift, omissions, false positives/negatives, overrides, exceptions, supplier/model changes and audit-log completeness.</x:v>
      </x:c>
      <x:c r="N10" s="18" t="str">
        <x:v>No unreviewed insertion into regulated records; no unsupported autonomous patient, batch-release, signal, or submission decision.</x:v>
      </x:c>
      <x:c r="O10" s="18" t="str">
        <x:v>Approved use case, GxP determination, risk assessment, model/version record, validation/assurance evidence, access record, monitoring and periodic review.</x:v>
      </x:c>
      <x:c r="P10" s="23" t="str">
        <x:v>Applicability varies by product, jurisdiction, intended use, system architecture and contractual allocation.</x:v>
      </x:c>
    </x:row>
    <x:row r="11">
      <x:c r="A11" s="22" t="str">
        <x:v>PHAR-UC-009</x:v>
      </x:c>
      <x:c r="B11" s="18" t="str">
        <x:v>Adverse-event intake automation</x:v>
      </x:c>
      <x:c r="C11" s="18" t="str">
        <x:v>Pharmacovigilance</x:v>
      </x:c>
      <x:c r="D11" s="18" t="str">
        <x:v>AI Platform / Application Owner</x:v>
      </x:c>
      <x:c r="E11" s="18" t="str">
        <x:v>Determine by intended use; presumed GxP-relevant where output supports regulated decisions or records.</x:v>
      </x:c>
      <x:c r="F11" s="18" t="str">
        <x:v>Safety-significant</x:v>
      </x:c>
      <x:c r="G11" s="18" t="str">
        <x:v>Decision support unless a separately approved autonomous boundary exists.</x:v>
      </x:c>
      <x:c r="H11" s="18" t="str">
        <x:v>Human-reviewed by default</x:v>
      </x:c>
      <x:c r="I11" s="18" t="str">
        <x:v>High</x:v>
      </x:c>
      <x:c r="J11" s="18" t="str">
        <x:v>Context-dependent</x:v>
      </x:c>
      <x:c r="K11" s="18" t="str">
        <x:v>Named qualified reviewer; review criteria; override; evidence of review; escalation for uncertainty.</x:v>
      </x:c>
      <x:c r="L11" s="18" t="str">
        <x:v>Intended-use specification, risk-based acceptance criteria, representative challenge set, security testing, traceability and change control.</x:v>
      </x:c>
      <x:c r="M11" s="18" t="str">
        <x:v>Performance, drift, omissions, false positives/negatives, overrides, exceptions, supplier/model changes and audit-log completeness.</x:v>
      </x:c>
      <x:c r="N11" s="18" t="str">
        <x:v>No unreviewed insertion into regulated records; no unsupported autonomous patient, batch-release, signal, or submission decision.</x:v>
      </x:c>
      <x:c r="O11" s="18" t="str">
        <x:v>Approved use case, GxP determination, risk assessment, model/version record, validation/assurance evidence, access record, monitoring and periodic review.</x:v>
      </x:c>
      <x:c r="P11" s="23" t="str">
        <x:v>Applicability varies by product, jurisdiction, intended use, system architecture and contractual allocation.</x:v>
      </x:c>
    </x:row>
    <x:row r="12">
      <x:c r="A12" s="22" t="str">
        <x:v>PHAR-UC-010</x:v>
      </x:c>
      <x:c r="B12" s="18" t="str">
        <x:v>Adverse-event coding assistance</x:v>
      </x:c>
      <x:c r="C12" s="18" t="str">
        <x:v>Pharmacovigilance</x:v>
      </x:c>
      <x:c r="D12" s="18" t="str">
        <x:v>AI Platform / Application Owner</x:v>
      </x:c>
      <x:c r="E12" s="18" t="str">
        <x:v>Determine by intended use; presumed GxP-relevant where output supports regulated decisions or records.</x:v>
      </x:c>
      <x:c r="F12" s="18" t="str">
        <x:v>GxP-significant</x:v>
      </x:c>
      <x:c r="G12" s="18" t="str">
        <x:v>Decision support unless a separately approved autonomous boundary exists.</x:v>
      </x:c>
      <x:c r="H12" s="18" t="str">
        <x:v>Human-reviewed by default</x:v>
      </x:c>
      <x:c r="I12" s="18" t="str">
        <x:v>Medium</x:v>
      </x:c>
      <x:c r="J12" s="18" t="str">
        <x:v>Context-dependent</x:v>
      </x:c>
      <x:c r="K12" s="18" t="str">
        <x:v>Named qualified reviewer; review criteria; override; evidence of review; escalation for uncertainty.</x:v>
      </x:c>
      <x:c r="L12" s="18" t="str">
        <x:v>Intended-use specification, risk-based acceptance criteria, representative challenge set, security testing, traceability and change control.</x:v>
      </x:c>
      <x:c r="M12" s="18" t="str">
        <x:v>Performance, drift, omissions, false positives/negatives, overrides, exceptions, supplier/model changes and audit-log completeness.</x:v>
      </x:c>
      <x:c r="N12" s="18" t="str">
        <x:v>No unreviewed insertion into regulated records; no unsupported autonomous patient, batch-release, signal, or submission decision.</x:v>
      </x:c>
      <x:c r="O12" s="18" t="str">
        <x:v>Approved use case, GxP determination, risk assessment, model/version record, validation/assurance evidence, access record, monitoring and periodic review.</x:v>
      </x:c>
      <x:c r="P12" s="23" t="str">
        <x:v>Applicability varies by product, jurisdiction, intended use, system architecture and contractual allocation.</x:v>
      </x:c>
    </x:row>
    <x:row r="13">
      <x:c r="A13" s="22" t="str">
        <x:v>PHAR-UC-011</x:v>
      </x:c>
      <x:c r="B13" s="18" t="str">
        <x:v>Pharmacovigilance case prioritisation</x:v>
      </x:c>
      <x:c r="C13" s="18" t="str">
        <x:v>Pharmacovigilance</x:v>
      </x:c>
      <x:c r="D13" s="18" t="str">
        <x:v>AI Platform / Application Owner</x:v>
      </x:c>
      <x:c r="E13" s="18" t="str">
        <x:v>Determine by intended use; presumed GxP-relevant where output supports regulated decisions or records.</x:v>
      </x:c>
      <x:c r="F13" s="18" t="str">
        <x:v>Safety-critical</x:v>
      </x:c>
      <x:c r="G13" s="18" t="str">
        <x:v>Decision support unless a separately approved autonomous boundary exists.</x:v>
      </x:c>
      <x:c r="H13" s="18" t="str">
        <x:v>Human-reviewed by default</x:v>
      </x:c>
      <x:c r="I13" s="18" t="str">
        <x:v>High</x:v>
      </x:c>
      <x:c r="J13" s="18" t="str">
        <x:v>Context-dependent</x:v>
      </x:c>
      <x:c r="K13" s="18" t="str">
        <x:v>Named qualified reviewer; review criteria; override; evidence of review; escalation for uncertainty.</x:v>
      </x:c>
      <x:c r="L13" s="18" t="str">
        <x:v>Intended-use specification, risk-based acceptance criteria, representative challenge set, security testing, traceability and change control.</x:v>
      </x:c>
      <x:c r="M13" s="18" t="str">
        <x:v>Performance, drift, omissions, false positives/negatives, overrides, exceptions, supplier/model changes and audit-log completeness.</x:v>
      </x:c>
      <x:c r="N13" s="18" t="str">
        <x:v>No unreviewed insertion into regulated records; no unsupported autonomous patient, batch-release, signal, or submission decision.</x:v>
      </x:c>
      <x:c r="O13" s="18" t="str">
        <x:v>Approved use case, GxP determination, risk assessment, model/version record, validation/assurance evidence, access record, monitoring and periodic review.</x:v>
      </x:c>
      <x:c r="P13" s="23" t="str">
        <x:v>Applicability varies by product, jurisdiction, intended use, system architecture and contractual allocation.</x:v>
      </x:c>
    </x:row>
    <x:row r="14">
      <x:c r="A14" s="22" t="str">
        <x:v>PHAR-UC-012</x:v>
      </x:c>
      <x:c r="B14" s="18" t="str">
        <x:v>Safety signal detection</x:v>
      </x:c>
      <x:c r="C14" s="18" t="str">
        <x:v>Pharmacovigilance</x:v>
      </x:c>
      <x:c r="D14" s="18" t="str">
        <x:v>AI Platform / Application Owner</x:v>
      </x:c>
      <x:c r="E14" s="18" t="str">
        <x:v>Determine by intended use; presumed GxP-relevant where output supports regulated decisions or records.</x:v>
      </x:c>
      <x:c r="F14" s="18" t="str">
        <x:v>Safety-critical</x:v>
      </x:c>
      <x:c r="G14" s="18" t="str">
        <x:v>Decision support unless a separately approved autonomous boundary exists.</x:v>
      </x:c>
      <x:c r="H14" s="18" t="str">
        <x:v>Human-reviewed by default</x:v>
      </x:c>
      <x:c r="I14" s="18" t="str">
        <x:v>High</x:v>
      </x:c>
      <x:c r="J14" s="18" t="str">
        <x:v>Context-dependent</x:v>
      </x:c>
      <x:c r="K14" s="18" t="str">
        <x:v>Named qualified reviewer; review criteria; override; evidence of review; escalation for uncertainty.</x:v>
      </x:c>
      <x:c r="L14" s="18" t="str">
        <x:v>Intended-use specification, risk-based acceptance criteria, representative challenge set, security testing, traceability and change control.</x:v>
      </x:c>
      <x:c r="M14" s="18" t="str">
        <x:v>Performance, drift, omissions, false positives/negatives, overrides, exceptions, supplier/model changes and audit-log completeness.</x:v>
      </x:c>
      <x:c r="N14" s="18" t="str">
        <x:v>No unreviewed insertion into regulated records; no unsupported autonomous patient, batch-release, signal, or submission decision.</x:v>
      </x:c>
      <x:c r="O14" s="18" t="str">
        <x:v>Approved use case, GxP determination, risk assessment, model/version record, validation/assurance evidence, access record, monitoring and periodic review.</x:v>
      </x:c>
      <x:c r="P14" s="23" t="str">
        <x:v>Applicability varies by product, jurisdiction, intended use, system architecture and contractual allocation.</x:v>
      </x:c>
    </x:row>
    <x:row r="15">
      <x:c r="A15" s="22" t="str">
        <x:v>PHAR-UC-013</x:v>
      </x:c>
      <x:c r="B15" s="18" t="str">
        <x:v>Literature surveillance</x:v>
      </x:c>
      <x:c r="C15" s="18" t="str">
        <x:v>Pharmacovigilance</x:v>
      </x:c>
      <x:c r="D15" s="18" t="str">
        <x:v>AI Platform / Application Owner</x:v>
      </x:c>
      <x:c r="E15" s="18" t="str">
        <x:v>Determine by intended use; presumed GxP-relevant where output supports regulated decisions or records.</x:v>
      </x:c>
      <x:c r="F15" s="18" t="str">
        <x:v>GxP-significant</x:v>
      </x:c>
      <x:c r="G15" s="18" t="str">
        <x:v>Decision support unless a separately approved autonomous boundary exists.</x:v>
      </x:c>
      <x:c r="H15" s="18" t="str">
        <x:v>Human-reviewed by default</x:v>
      </x:c>
      <x:c r="I15" s="18" t="str">
        <x:v>Medium</x:v>
      </x:c>
      <x:c r="J15" s="18" t="str">
        <x:v>Context-dependent</x:v>
      </x:c>
      <x:c r="K15" s="18" t="str">
        <x:v>Named qualified reviewer; review criteria; override; evidence of review; escalation for uncertainty.</x:v>
      </x:c>
      <x:c r="L15" s="18" t="str">
        <x:v>Intended-use specification, risk-based acceptance criteria, representative challenge set, security testing, traceability and change control.</x:v>
      </x:c>
      <x:c r="M15" s="18" t="str">
        <x:v>Performance, drift, omissions, false positives/negatives, overrides, exceptions, supplier/model changes and audit-log completeness.</x:v>
      </x:c>
      <x:c r="N15" s="18" t="str">
        <x:v>No unreviewed insertion into regulated records; no unsupported autonomous patient, batch-release, signal, or submission decision.</x:v>
      </x:c>
      <x:c r="O15" s="18" t="str">
        <x:v>Approved use case, GxP determination, risk assessment, model/version record, validation/assurance evidence, access record, monitoring and periodic review.</x:v>
      </x:c>
      <x:c r="P15" s="23" t="str">
        <x:v>Applicability varies by product, jurisdiction, intended use, system architecture and contractual allocation.</x:v>
      </x:c>
    </x:row>
    <x:row r="16">
      <x:c r="A16" s="22" t="str">
        <x:v>PHAR-UC-014</x:v>
      </x:c>
      <x:c r="B16" s="18" t="str">
        <x:v>Benefit-risk analysis support</x:v>
      </x:c>
      <x:c r="C16" s="18" t="str">
        <x:v>Safety Governance</x:v>
      </x:c>
      <x:c r="D16" s="18" t="str">
        <x:v>AI Platform / Application Owner</x:v>
      </x:c>
      <x:c r="E16" s="18" t="str">
        <x:v>Determine by intended use; presumed GxP-relevant where output supports regulated decisions or records.</x:v>
      </x:c>
      <x:c r="F16" s="18" t="str">
        <x:v>Safety-critical</x:v>
      </x:c>
      <x:c r="G16" s="18" t="str">
        <x:v>Decision support unless a separately approved autonomous boundary exists.</x:v>
      </x:c>
      <x:c r="H16" s="18" t="str">
        <x:v>Human-reviewed by default</x:v>
      </x:c>
      <x:c r="I16" s="18" t="str">
        <x:v>High</x:v>
      </x:c>
      <x:c r="J16" s="18" t="str">
        <x:v>Context-dependent</x:v>
      </x:c>
      <x:c r="K16" s="18" t="str">
        <x:v>Named qualified reviewer; review criteria; override; evidence of review; escalation for uncertainty.</x:v>
      </x:c>
      <x:c r="L16" s="18" t="str">
        <x:v>Intended-use specification, risk-based acceptance criteria, representative challenge set, security testing, traceability and change control.</x:v>
      </x:c>
      <x:c r="M16" s="18" t="str">
        <x:v>Performance, drift, omissions, false positives/negatives, overrides, exceptions, supplier/model changes and audit-log completeness.</x:v>
      </x:c>
      <x:c r="N16" s="18" t="str">
        <x:v>No unreviewed insertion into regulated records; no unsupported autonomous patient, batch-release, signal, or submission decision.</x:v>
      </x:c>
      <x:c r="O16" s="18" t="str">
        <x:v>Approved use case, GxP determination, risk assessment, model/version record, validation/assurance evidence, access record, monitoring and periodic review.</x:v>
      </x:c>
      <x:c r="P16" s="23" t="str">
        <x:v>Applicability varies by product, jurisdiction, intended use, system architecture and contractual allocation.</x:v>
      </x:c>
    </x:row>
    <x:row r="17">
      <x:c r="A17" s="22" t="str">
        <x:v>PHAR-UC-015</x:v>
      </x:c>
      <x:c r="B17" s="18" t="str">
        <x:v>Target identification</x:v>
      </x:c>
      <x:c r="C17" s="18" t="str">
        <x:v>Discovery Research</x:v>
      </x:c>
      <x:c r="D17" s="18" t="str">
        <x:v>AI Platform / Application Owner</x:v>
      </x:c>
      <x:c r="E17" s="18" t="str">
        <x:v>Research-only unless promoted into regulated evidence or operations.</x:v>
      </x:c>
      <x:c r="F17" s="18" t="str">
        <x:v>Research</x:v>
      </x:c>
      <x:c r="G17" s="18" t="str">
        <x:v>Decision support unless a separately approved autonomous boundary exists.</x:v>
      </x:c>
      <x:c r="H17" s="18" t="str">
        <x:v>Human-reviewed by default</x:v>
      </x:c>
      <x:c r="I17" s="18" t="str">
        <x:v>Low</x:v>
      </x:c>
      <x:c r="J17" s="18" t="str">
        <x:v>Context-dependent</x:v>
      </x:c>
      <x:c r="K17" s="18" t="str">
        <x:v>Named qualified reviewer; review criteria; override; evidence of review; escalation for uncertainty.</x:v>
      </x:c>
      <x:c r="L17" s="18" t="str">
        <x:v>Intended-use specification, risk-based acceptance criteria, representative challenge set, security testing, traceability and change control.</x:v>
      </x:c>
      <x:c r="M17" s="18" t="str">
        <x:v>Performance, drift, omissions, false positives/negatives, overrides, exceptions, supplier/model changes and audit-log completeness.</x:v>
      </x:c>
      <x:c r="N17" s="18" t="str">
        <x:v>No unreviewed insertion into regulated records; no unsupported autonomous patient, batch-release, signal, or submission decision.</x:v>
      </x:c>
      <x:c r="O17" s="18" t="str">
        <x:v>Approved use case, GxP determination, risk assessment, model/version record, validation/assurance evidence, access record, monitoring and periodic review.</x:v>
      </x:c>
      <x:c r="P17" s="23" t="str">
        <x:v>Applicability varies by product, jurisdiction, intended use, system architecture and contractual allocation.</x:v>
      </x:c>
    </x:row>
    <x:row r="18">
      <x:c r="A18" s="22" t="str">
        <x:v>PHAR-UC-016</x:v>
      </x:c>
      <x:c r="B18" s="18" t="str">
        <x:v>Molecular generation</x:v>
      </x:c>
      <x:c r="C18" s="18" t="str">
        <x:v>Discovery Research</x:v>
      </x:c>
      <x:c r="D18" s="18" t="str">
        <x:v>AI Platform / Application Owner</x:v>
      </x:c>
      <x:c r="E18" s="18" t="str">
        <x:v>Research-only unless promoted into regulated evidence or operations.</x:v>
      </x:c>
      <x:c r="F18" s="18" t="str">
        <x:v>Research</x:v>
      </x:c>
      <x:c r="G18" s="18" t="str">
        <x:v>Decision support unless a separately approved autonomous boundary exists.</x:v>
      </x:c>
      <x:c r="H18" s="18" t="str">
        <x:v>Human-reviewed by default</x:v>
      </x:c>
      <x:c r="I18" s="18" t="str">
        <x:v>Low</x:v>
      </x:c>
      <x:c r="J18" s="18" t="str">
        <x:v>Context-dependent</x:v>
      </x:c>
      <x:c r="K18" s="18" t="str">
        <x:v>Named qualified reviewer; review criteria; override; evidence of review; escalation for uncertainty.</x:v>
      </x:c>
      <x:c r="L18" s="18" t="str">
        <x:v>Intended-use specification, risk-based acceptance criteria, representative challenge set, security testing, traceability and change control.</x:v>
      </x:c>
      <x:c r="M18" s="18" t="str">
        <x:v>Performance, drift, omissions, false positives/negatives, overrides, exceptions, supplier/model changes and audit-log completeness.</x:v>
      </x:c>
      <x:c r="N18" s="18" t="str">
        <x:v>No unreviewed insertion into regulated records; no unsupported autonomous patient, batch-release, signal, or submission decision.</x:v>
      </x:c>
      <x:c r="O18" s="18" t="str">
        <x:v>Approved use case, GxP determination, risk assessment, model/version record, validation/assurance evidence, access record, monitoring and periodic review.</x:v>
      </x:c>
      <x:c r="P18" s="23" t="str">
        <x:v>Applicability varies by product, jurisdiction, intended use, system architecture and contractual allocation.</x:v>
      </x:c>
    </x:row>
    <x:row r="19">
      <x:c r="A19" s="22" t="str">
        <x:v>PHAR-UC-017</x:v>
      </x:c>
      <x:c r="B19" s="18" t="str">
        <x:v>Compound screening</x:v>
      </x:c>
      <x:c r="C19" s="18" t="str">
        <x:v>Discovery Research</x:v>
      </x:c>
      <x:c r="D19" s="18" t="str">
        <x:v>AI Platform / Application Owner</x:v>
      </x:c>
      <x:c r="E19" s="18" t="str">
        <x:v>Research-only unless promoted into regulated evidence or operations.</x:v>
      </x:c>
      <x:c r="F19" s="18" t="str">
        <x:v>Research</x:v>
      </x:c>
      <x:c r="G19" s="18" t="str">
        <x:v>Decision support unless a separately approved autonomous boundary exists.</x:v>
      </x:c>
      <x:c r="H19" s="18" t="str">
        <x:v>Human-reviewed by default</x:v>
      </x:c>
      <x:c r="I19" s="18" t="str">
        <x:v>Low</x:v>
      </x:c>
      <x:c r="J19" s="18" t="str">
        <x:v>Context-dependent</x:v>
      </x:c>
      <x:c r="K19" s="18" t="str">
        <x:v>Named qualified reviewer; review criteria; override; evidence of review; escalation for uncertainty.</x:v>
      </x:c>
      <x:c r="L19" s="18" t="str">
        <x:v>Intended-use specification, risk-based acceptance criteria, representative challenge set, security testing, traceability and change control.</x:v>
      </x:c>
      <x:c r="M19" s="18" t="str">
        <x:v>Performance, drift, omissions, false positives/negatives, overrides, exceptions, supplier/model changes and audit-log completeness.</x:v>
      </x:c>
      <x:c r="N19" s="18" t="str">
        <x:v>No unreviewed insertion into regulated records; no unsupported autonomous patient, batch-release, signal, or submission decision.</x:v>
      </x:c>
      <x:c r="O19" s="18" t="str">
        <x:v>Approved use case, GxP determination, risk assessment, model/version record, validation/assurance evidence, access record, monitoring and periodic review.</x:v>
      </x:c>
      <x:c r="P19" s="23" t="str">
        <x:v>Applicability varies by product, jurisdiction, intended use, system architecture and contractual allocation.</x:v>
      </x:c>
    </x:row>
    <x:row r="20">
      <x:c r="A20" s="22" t="str">
        <x:v>PHAR-UC-018</x:v>
      </x:c>
      <x:c r="B20" s="18" t="str">
        <x:v>Toxicology prediction</x:v>
      </x:c>
      <x:c r="C20" s="18" t="str">
        <x:v>Preclinical Safety</x:v>
      </x:c>
      <x:c r="D20" s="18" t="str">
        <x:v>AI Platform / Application Owner</x:v>
      </x:c>
      <x:c r="E20" s="18" t="str">
        <x:v>Determine by intended use; presumed GxP-relevant where output supports regulated decisions or records.</x:v>
      </x:c>
      <x:c r="F20" s="18" t="str">
        <x:v>Safety-significant</x:v>
      </x:c>
      <x:c r="G20" s="18" t="str">
        <x:v>Decision support unless a separately approved autonomous boundary exists.</x:v>
      </x:c>
      <x:c r="H20" s="18" t="str">
        <x:v>Human-reviewed by default</x:v>
      </x:c>
      <x:c r="I20" s="18" t="str">
        <x:v>High</x:v>
      </x:c>
      <x:c r="J20" s="18" t="str">
        <x:v>Context-dependent</x:v>
      </x:c>
      <x:c r="K20" s="18" t="str">
        <x:v>Named qualified reviewer; review criteria; override; evidence of review; escalation for uncertainty.</x:v>
      </x:c>
      <x:c r="L20" s="18" t="str">
        <x:v>Intended-use specification, risk-based acceptance criteria, representative challenge set, security testing, traceability and change control.</x:v>
      </x:c>
      <x:c r="M20" s="18" t="str">
        <x:v>Performance, drift, omissions, false positives/negatives, overrides, exceptions, supplier/model changes and audit-log completeness.</x:v>
      </x:c>
      <x:c r="N20" s="18" t="str">
        <x:v>No unreviewed insertion into regulated records; no unsupported autonomous patient, batch-release, signal, or submission decision.</x:v>
      </x:c>
      <x:c r="O20" s="18" t="str">
        <x:v>Approved use case, GxP determination, risk assessment, model/version record, validation/assurance evidence, access record, monitoring and periodic review.</x:v>
      </x:c>
      <x:c r="P20" s="23" t="str">
        <x:v>Applicability varies by product, jurisdiction, intended use, system architecture and contractual allocation.</x:v>
      </x:c>
    </x:row>
    <x:row r="21">
      <x:c r="A21" s="22" t="str">
        <x:v>PHAR-UC-019</x:v>
      </x:c>
      <x:c r="B21" s="18" t="str">
        <x:v>Formulation optimisation</x:v>
      </x:c>
      <x:c r="C21" s="18" t="str">
        <x:v>Pharmaceutical Development</x:v>
      </x:c>
      <x:c r="D21" s="18" t="str">
        <x:v>AI Platform / Application Owner</x:v>
      </x:c>
      <x:c r="E21" s="18" t="str">
        <x:v>Determine by intended use; presumed GxP-relevant where output supports regulated decisions or records.</x:v>
      </x:c>
      <x:c r="F21" s="18" t="str">
        <x:v>GxP-significant</x:v>
      </x:c>
      <x:c r="G21" s="18" t="str">
        <x:v>Decision support unless a separately approved autonomous boundary exists.</x:v>
      </x:c>
      <x:c r="H21" s="18" t="str">
        <x:v>Human-reviewed by default</x:v>
      </x:c>
      <x:c r="I21" s="18" t="str">
        <x:v>Medium</x:v>
      </x:c>
      <x:c r="J21" s="18" t="str">
        <x:v>Context-dependent</x:v>
      </x:c>
      <x:c r="K21" s="18" t="str">
        <x:v>Named qualified reviewer; review criteria; override; evidence of review; escalation for uncertainty.</x:v>
      </x:c>
      <x:c r="L21" s="18" t="str">
        <x:v>Intended-use specification, risk-based acceptance criteria, representative challenge set, security testing, traceability and change control.</x:v>
      </x:c>
      <x:c r="M21" s="18" t="str">
        <x:v>Performance, drift, omissions, false positives/negatives, overrides, exceptions, supplier/model changes and audit-log completeness.</x:v>
      </x:c>
      <x:c r="N21" s="18" t="str">
        <x:v>No unreviewed insertion into regulated records; no unsupported autonomous patient, batch-release, signal, or submission decision.</x:v>
      </x:c>
      <x:c r="O21" s="18" t="str">
        <x:v>Approved use case, GxP determination, risk assessment, model/version record, validation/assurance evidence, access record, monitoring and periodic review.</x:v>
      </x:c>
      <x:c r="P21" s="23" t="str">
        <x:v>Applicability varies by product, jurisdiction, intended use, system architecture and contractual allocation.</x:v>
      </x:c>
    </x:row>
    <x:row r="22">
      <x:c r="A22" s="22" t="str">
        <x:v>PHAR-UC-020</x:v>
      </x:c>
      <x:c r="B22" s="18" t="str">
        <x:v>Manufacturing process optimisation</x:v>
      </x:c>
      <x:c r="C22" s="18" t="str">
        <x:v>Manufacturing Science</x:v>
      </x:c>
      <x:c r="D22" s="18" t="str">
        <x:v>AI Platform / Application Owner</x:v>
      </x:c>
      <x:c r="E22" s="18" t="str">
        <x:v>Determine by intended use; presumed GxP-relevant where output supports regulated decisions or records.</x:v>
      </x:c>
      <x:c r="F22" s="18" t="str">
        <x:v>Quality-critical</x:v>
      </x:c>
      <x:c r="G22" s="18" t="str">
        <x:v>Decision support unless a separately approved autonomous boundary exists.</x:v>
      </x:c>
      <x:c r="H22" s="18" t="str">
        <x:v>Human-reviewed by default</x:v>
      </x:c>
      <x:c r="I22" s="18" t="str">
        <x:v>High</x:v>
      </x:c>
      <x:c r="J22" s="18" t="str">
        <x:v>High</x:v>
      </x:c>
      <x:c r="K22" s="18" t="str">
        <x:v>Named qualified reviewer; review criteria; override; evidence of review; escalation for uncertainty.</x:v>
      </x:c>
      <x:c r="L22" s="18" t="str">
        <x:v>Intended-use specification, risk-based acceptance criteria, representative challenge set, security testing, traceability and change control.</x:v>
      </x:c>
      <x:c r="M22" s="18" t="str">
        <x:v>Performance, drift, omissions, false positives/negatives, overrides, exceptions, supplier/model changes and audit-log completeness.</x:v>
      </x:c>
      <x:c r="N22" s="18" t="str">
        <x:v>No unreviewed insertion into regulated records; no unsupported autonomous patient, batch-release, signal, or submission decision.</x:v>
      </x:c>
      <x:c r="O22" s="18" t="str">
        <x:v>Approved use case, GxP determination, risk assessment, model/version record, validation/assurance evidence, access record, monitoring and periodic review.</x:v>
      </x:c>
      <x:c r="P22" s="23" t="str">
        <x:v>Applicability varies by product, jurisdiction, intended use, system architecture and contractual allocation.</x:v>
      </x:c>
    </x:row>
    <x:row r="23">
      <x:c r="A23" s="22" t="str">
        <x:v>PHAR-UC-021</x:v>
      </x:c>
      <x:c r="B23" s="18" t="str">
        <x:v>Batch record review</x:v>
      </x:c>
      <x:c r="C23" s="18" t="str">
        <x:v>Quality Assurance</x:v>
      </x:c>
      <x:c r="D23" s="18" t="str">
        <x:v>AI Platform / Application Owner</x:v>
      </x:c>
      <x:c r="E23" s="18" t="str">
        <x:v>Determine by intended use; presumed GxP-relevant where output supports regulated decisions or records.</x:v>
      </x:c>
      <x:c r="F23" s="18" t="str">
        <x:v>Quality-critical</x:v>
      </x:c>
      <x:c r="G23" s="18" t="str">
        <x:v>Decision support unless a separately approved autonomous boundary exists.</x:v>
      </x:c>
      <x:c r="H23" s="18" t="str">
        <x:v>Human-reviewed by default</x:v>
      </x:c>
      <x:c r="I23" s="18" t="str">
        <x:v>High</x:v>
      </x:c>
      <x:c r="J23" s="18" t="str">
        <x:v>High</x:v>
      </x:c>
      <x:c r="K23" s="18" t="str">
        <x:v>Named qualified reviewer; review criteria; override; evidence of review; escalation for uncertainty.</x:v>
      </x:c>
      <x:c r="L23" s="18" t="str">
        <x:v>Intended-use specification, risk-based acceptance criteria, representative challenge set, security testing, traceability and change control.</x:v>
      </x:c>
      <x:c r="M23" s="18" t="str">
        <x:v>Performance, drift, omissions, false positives/negatives, overrides, exceptions, supplier/model changes and audit-log completeness.</x:v>
      </x:c>
      <x:c r="N23" s="18" t="str">
        <x:v>No unreviewed insertion into regulated records; no unsupported autonomous patient, batch-release, signal, or submission decision.</x:v>
      </x:c>
      <x:c r="O23" s="18" t="str">
        <x:v>Approved use case, GxP determination, risk assessment, model/version record, validation/assurance evidence, access record, monitoring and periodic review.</x:v>
      </x:c>
      <x:c r="P23" s="23" t="str">
        <x:v>Applicability varies by product, jurisdiction, intended use, system architecture and contractual allocation.</x:v>
      </x:c>
    </x:row>
    <x:row r="24">
      <x:c r="A24" s="22" t="str">
        <x:v>PHAR-UC-022</x:v>
      </x:c>
      <x:c r="B24" s="18" t="str">
        <x:v>Predictive maintenance</x:v>
      </x:c>
      <x:c r="C24" s="18" t="str">
        <x:v>Engineering</x:v>
      </x:c>
      <x:c r="D24" s="18" t="str">
        <x:v>AI Platform / Application Owner</x:v>
      </x:c>
      <x:c r="E24" s="18" t="str">
        <x:v>Determine by intended use; presumed GxP-relevant where output supports regulated decisions or records.</x:v>
      </x:c>
      <x:c r="F24" s="18" t="str">
        <x:v>Controlled operational</x:v>
      </x:c>
      <x:c r="G24" s="18" t="str">
        <x:v>Decision support unless a separately approved autonomous boundary exists.</x:v>
      </x:c>
      <x:c r="H24" s="18" t="str">
        <x:v>Human-reviewed by default</x:v>
      </x:c>
      <x:c r="I24" s="18" t="str">
        <x:v>Low</x:v>
      </x:c>
      <x:c r="J24" s="18" t="str">
        <x:v>Context-dependent</x:v>
      </x:c>
      <x:c r="K24" s="18" t="str">
        <x:v>Named qualified reviewer; review criteria; override; evidence of review; escalation for uncertainty.</x:v>
      </x:c>
      <x:c r="L24" s="18" t="str">
        <x:v>Intended-use specification, risk-based acceptance criteria, representative challenge set, security testing, traceability and change control.</x:v>
      </x:c>
      <x:c r="M24" s="18" t="str">
        <x:v>Performance, drift, omissions, false positives/negatives, overrides, exceptions, supplier/model changes and audit-log completeness.</x:v>
      </x:c>
      <x:c r="N24" s="18" t="str">
        <x:v>No unreviewed insertion into regulated records; no unsupported autonomous patient, batch-release, signal, or submission decision.</x:v>
      </x:c>
      <x:c r="O24" s="18" t="str">
        <x:v>Approved use case, GxP determination, risk assessment, model/version record, validation/assurance evidence, access record, monitoring and periodic review.</x:v>
      </x:c>
      <x:c r="P24" s="23" t="str">
        <x:v>Applicability varies by product, jurisdiction, intended use, system architecture and contractual allocation.</x:v>
      </x:c>
    </x:row>
    <x:row r="25">
      <x:c r="A25" s="22" t="str">
        <x:v>PHAR-UC-023</x:v>
      </x:c>
      <x:c r="B25" s="18" t="str">
        <x:v>Automated visual inspection</x:v>
      </x:c>
      <x:c r="C25" s="18" t="str">
        <x:v>Quality Control</x:v>
      </x:c>
      <x:c r="D25" s="18" t="str">
        <x:v>AI Platform / Application Owner</x:v>
      </x:c>
      <x:c r="E25" s="18" t="str">
        <x:v>Determine by intended use; presumed GxP-relevant where output supports regulated decisions or records.</x:v>
      </x:c>
      <x:c r="F25" s="18" t="str">
        <x:v>Quality-critical</x:v>
      </x:c>
      <x:c r="G25" s="18" t="str">
        <x:v>Decision support unless a separately approved autonomous boundary exists.</x:v>
      </x:c>
      <x:c r="H25" s="18" t="str">
        <x:v>Human-reviewed by default</x:v>
      </x:c>
      <x:c r="I25" s="18" t="str">
        <x:v>High</x:v>
      </x:c>
      <x:c r="J25" s="18" t="str">
        <x:v>High</x:v>
      </x:c>
      <x:c r="K25" s="18" t="str">
        <x:v>Named qualified reviewer; review criteria; override; evidence of review; escalation for uncertainty.</x:v>
      </x:c>
      <x:c r="L25" s="18" t="str">
        <x:v>Intended-use specification, risk-based acceptance criteria, representative challenge set, security testing, traceability and change control.</x:v>
      </x:c>
      <x:c r="M25" s="18" t="str">
        <x:v>Performance, drift, omissions, false positives/negatives, overrides, exceptions, supplier/model changes and audit-log completeness.</x:v>
      </x:c>
      <x:c r="N25" s="18" t="str">
        <x:v>No unreviewed insertion into regulated records; no unsupported autonomous patient, batch-release, signal, or submission decision.</x:v>
      </x:c>
      <x:c r="O25" s="18" t="str">
        <x:v>Approved use case, GxP determination, risk assessment, model/version record, validation/assurance evidence, access record, monitoring and periodic review.</x:v>
      </x:c>
      <x:c r="P25" s="23" t="str">
        <x:v>Applicability varies by product, jurisdiction, intended use, system architecture and contractual allocation.</x:v>
      </x:c>
    </x:row>
    <x:row r="26">
      <x:c r="A26" s="22" t="str">
        <x:v>PHAR-UC-024</x:v>
      </x:c>
      <x:c r="B26" s="18" t="str">
        <x:v>Environmental monitoring analytics</x:v>
      </x:c>
      <x:c r="C26" s="18" t="str">
        <x:v>Microbiology / Quality</x:v>
      </x:c>
      <x:c r="D26" s="18" t="str">
        <x:v>AI Platform / Application Owner</x:v>
      </x:c>
      <x:c r="E26" s="18" t="str">
        <x:v>Determine by intended use; presumed GxP-relevant where output supports regulated decisions or records.</x:v>
      </x:c>
      <x:c r="F26" s="18" t="str">
        <x:v>Quality-critical</x:v>
      </x:c>
      <x:c r="G26" s="18" t="str">
        <x:v>Decision support unless a separately approved autonomous boundary exists.</x:v>
      </x:c>
      <x:c r="H26" s="18" t="str">
        <x:v>Human-reviewed by default</x:v>
      </x:c>
      <x:c r="I26" s="18" t="str">
        <x:v>High</x:v>
      </x:c>
      <x:c r="J26" s="18" t="str">
        <x:v>High</x:v>
      </x:c>
      <x:c r="K26" s="18" t="str">
        <x:v>Named qualified reviewer; review criteria; override; evidence of review; escalation for uncertainty.</x:v>
      </x:c>
      <x:c r="L26" s="18" t="str">
        <x:v>Intended-use specification, risk-based acceptance criteria, representative challenge set, security testing, traceability and change control.</x:v>
      </x:c>
      <x:c r="M26" s="18" t="str">
        <x:v>Performance, drift, omissions, false positives/negatives, overrides, exceptions, supplier/model changes and audit-log completeness.</x:v>
      </x:c>
      <x:c r="N26" s="18" t="str">
        <x:v>No unreviewed insertion into regulated records; no unsupported autonomous patient, batch-release, signal, or submission decision.</x:v>
      </x:c>
      <x:c r="O26" s="18" t="str">
        <x:v>Approved use case, GxP determination, risk assessment, model/version record, validation/assurance evidence, access record, monitoring and periodic review.</x:v>
      </x:c>
      <x:c r="P26" s="23" t="str">
        <x:v>Applicability varies by product, jurisdiction, intended use, system architecture and contractual allocation.</x:v>
      </x:c>
    </x:row>
    <x:row r="27">
      <x:c r="A27" s="22" t="str">
        <x:v>PHAR-UC-025</x:v>
      </x:c>
      <x:c r="B27" s="18" t="str">
        <x:v>Laboratory result interpretation</x:v>
      </x:c>
      <x:c r="C27" s="18" t="str">
        <x:v>Quality Control</x:v>
      </x:c>
      <x:c r="D27" s="18" t="str">
        <x:v>AI Platform / Application Owner</x:v>
      </x:c>
      <x:c r="E27" s="18" t="str">
        <x:v>Determine by intended use; presumed GxP-relevant where output supports regulated decisions or records.</x:v>
      </x:c>
      <x:c r="F27" s="18" t="str">
        <x:v>Quality-critical</x:v>
      </x:c>
      <x:c r="G27" s="18" t="str">
        <x:v>Decision support unless a separately approved autonomous boundary exists.</x:v>
      </x:c>
      <x:c r="H27" s="18" t="str">
        <x:v>Human-reviewed by default</x:v>
      </x:c>
      <x:c r="I27" s="18" t="str">
        <x:v>High</x:v>
      </x:c>
      <x:c r="J27" s="18" t="str">
        <x:v>High</x:v>
      </x:c>
      <x:c r="K27" s="18" t="str">
        <x:v>Named qualified reviewer; review criteria; override; evidence of review; escalation for uncertainty.</x:v>
      </x:c>
      <x:c r="L27" s="18" t="str">
        <x:v>Intended-use specification, risk-based acceptance criteria, representative challenge set, security testing, traceability and change control.</x:v>
      </x:c>
      <x:c r="M27" s="18" t="str">
        <x:v>Performance, drift, omissions, false positives/negatives, overrides, exceptions, supplier/model changes and audit-log completeness.</x:v>
      </x:c>
      <x:c r="N27" s="18" t="str">
        <x:v>No unreviewed insertion into regulated records; no unsupported autonomous patient, batch-release, signal, or submission decision.</x:v>
      </x:c>
      <x:c r="O27" s="18" t="str">
        <x:v>Approved use case, GxP determination, risk assessment, model/version record, validation/assurance evidence, access record, monitoring and periodic review.</x:v>
      </x:c>
      <x:c r="P27" s="23" t="str">
        <x:v>Applicability varies by product, jurisdiction, intended use, system architecture and contractual allocation.</x:v>
      </x:c>
    </x:row>
    <x:row r="28">
      <x:c r="A28" s="22" t="str">
        <x:v>PHAR-UC-026</x:v>
      </x:c>
      <x:c r="B28" s="18" t="str">
        <x:v>Deviation investigation support</x:v>
      </x:c>
      <x:c r="C28" s="18" t="str">
        <x:v>Quality Assurance</x:v>
      </x:c>
      <x:c r="D28" s="18" t="str">
        <x:v>AI Platform / Application Owner</x:v>
      </x:c>
      <x:c r="E28" s="18" t="str">
        <x:v>Determine by intended use; presumed GxP-relevant where output supports regulated decisions or records.</x:v>
      </x:c>
      <x:c r="F28" s="18" t="str">
        <x:v>GxP-significant</x:v>
      </x:c>
      <x:c r="G28" s="18" t="str">
        <x:v>Decision support unless a separately approved autonomous boundary exists.</x:v>
      </x:c>
      <x:c r="H28" s="18" t="str">
        <x:v>Human-reviewed by default</x:v>
      </x:c>
      <x:c r="I28" s="18" t="str">
        <x:v>Medium</x:v>
      </x:c>
      <x:c r="J28" s="18" t="str">
        <x:v>Context-dependent</x:v>
      </x:c>
      <x:c r="K28" s="18" t="str">
        <x:v>Named qualified reviewer; review criteria; override; evidence of review; escalation for uncertainty.</x:v>
      </x:c>
      <x:c r="L28" s="18" t="str">
        <x:v>Intended-use specification, risk-based acceptance criteria, representative challenge set, security testing, traceability and change control.</x:v>
      </x:c>
      <x:c r="M28" s="18" t="str">
        <x:v>Performance, drift, omissions, false positives/negatives, overrides, exceptions, supplier/model changes and audit-log completeness.</x:v>
      </x:c>
      <x:c r="N28" s="18" t="str">
        <x:v>No unreviewed insertion into regulated records; no unsupported autonomous patient, batch-release, signal, or submission decision.</x:v>
      </x:c>
      <x:c r="O28" s="18" t="str">
        <x:v>Approved use case, GxP determination, risk assessment, model/version record, validation/assurance evidence, access record, monitoring and periodic review.</x:v>
      </x:c>
      <x:c r="P28" s="23" t="str">
        <x:v>Applicability varies by product, jurisdiction, intended use, system architecture and contractual allocation.</x:v>
      </x:c>
    </x:row>
    <x:row r="29">
      <x:c r="A29" s="22" t="str">
        <x:v>PHAR-UC-027</x:v>
      </x:c>
      <x:c r="B29" s="18" t="str">
        <x:v>CAPA recommendation support</x:v>
      </x:c>
      <x:c r="C29" s="18" t="str">
        <x:v>Quality Assurance</x:v>
      </x:c>
      <x:c r="D29" s="18" t="str">
        <x:v>AI Platform / Application Owner</x:v>
      </x:c>
      <x:c r="E29" s="18" t="str">
        <x:v>Determine by intended use; presumed GxP-relevant where output supports regulated decisions or records.</x:v>
      </x:c>
      <x:c r="F29" s="18" t="str">
        <x:v>GxP-significant</x:v>
      </x:c>
      <x:c r="G29" s="18" t="str">
        <x:v>Decision support unless a separately approved autonomous boundary exists.</x:v>
      </x:c>
      <x:c r="H29" s="18" t="str">
        <x:v>Human-reviewed by default</x:v>
      </x:c>
      <x:c r="I29" s="18" t="str">
        <x:v>Medium</x:v>
      </x:c>
      <x:c r="J29" s="18" t="str">
        <x:v>Context-dependent</x:v>
      </x:c>
      <x:c r="K29" s="18" t="str">
        <x:v>Named qualified reviewer; review criteria; override; evidence of review; escalation for uncertainty.</x:v>
      </x:c>
      <x:c r="L29" s="18" t="str">
        <x:v>Intended-use specification, risk-based acceptance criteria, representative challenge set, security testing, traceability and change control.</x:v>
      </x:c>
      <x:c r="M29" s="18" t="str">
        <x:v>Performance, drift, omissions, false positives/negatives, overrides, exceptions, supplier/model changes and audit-log completeness.</x:v>
      </x:c>
      <x:c r="N29" s="18" t="str">
        <x:v>No unreviewed insertion into regulated records; no unsupported autonomous patient, batch-release, signal, or submission decision.</x:v>
      </x:c>
      <x:c r="O29" s="18" t="str">
        <x:v>Approved use case, GxP determination, risk assessment, model/version record, validation/assurance evidence, access record, monitoring and periodic review.</x:v>
      </x:c>
      <x:c r="P29" s="23" t="str">
        <x:v>Applicability varies by product, jurisdiction, intended use, system architecture and contractual allocation.</x:v>
      </x:c>
    </x:row>
    <x:row r="30">
      <x:c r="A30" s="22" t="str">
        <x:v>PHAR-UC-028</x:v>
      </x:c>
      <x:c r="B30" s="18" t="str">
        <x:v>Quality complaint triage</x:v>
      </x:c>
      <x:c r="C30" s="18" t="str">
        <x:v>Product Quality</x:v>
      </x:c>
      <x:c r="D30" s="18" t="str">
        <x:v>AI Platform / Application Owner</x:v>
      </x:c>
      <x:c r="E30" s="18" t="str">
        <x:v>Determine by intended use; presumed GxP-relevant where output supports regulated decisions or records.</x:v>
      </x:c>
      <x:c r="F30" s="18" t="str">
        <x:v>Safety-significant</x:v>
      </x:c>
      <x:c r="G30" s="18" t="str">
        <x:v>Decision support unless a separately approved autonomous boundary exists.</x:v>
      </x:c>
      <x:c r="H30" s="18" t="str">
        <x:v>Human-reviewed by default</x:v>
      </x:c>
      <x:c r="I30" s="18" t="str">
        <x:v>High</x:v>
      </x:c>
      <x:c r="J30" s="18" t="str">
        <x:v>Context-dependent</x:v>
      </x:c>
      <x:c r="K30" s="18" t="str">
        <x:v>Named qualified reviewer; review criteria; override; evidence of review; escalation for uncertainty.</x:v>
      </x:c>
      <x:c r="L30" s="18" t="str">
        <x:v>Intended-use specification, risk-based acceptance criteria, representative challenge set, security testing, traceability and change control.</x:v>
      </x:c>
      <x:c r="M30" s="18" t="str">
        <x:v>Performance, drift, omissions, false positives/negatives, overrides, exceptions, supplier/model changes and audit-log completeness.</x:v>
      </x:c>
      <x:c r="N30" s="18" t="str">
        <x:v>No unreviewed insertion into regulated records; no unsupported autonomous patient, batch-release, signal, or submission decision.</x:v>
      </x:c>
      <x:c r="O30" s="18" t="str">
        <x:v>Approved use case, GxP determination, risk assessment, model/version record, validation/assurance evidence, access record, monitoring and periodic review.</x:v>
      </x:c>
      <x:c r="P30" s="23" t="str">
        <x:v>Applicability varies by product, jurisdiction, intended use, system architecture and contractual allocation.</x:v>
      </x:c>
    </x:row>
    <x:row r="31">
      <x:c r="A31" s="22" t="str">
        <x:v>PHAR-UC-029</x:v>
      </x:c>
      <x:c r="B31" s="18" t="str">
        <x:v>Supply forecasting</x:v>
      </x:c>
      <x:c r="C31" s="18" t="str">
        <x:v>Supply Chain</x:v>
      </x:c>
      <x:c r="D31" s="18" t="str">
        <x:v>AI Platform / Application Owner</x:v>
      </x:c>
      <x:c r="E31" s="18" t="str">
        <x:v>Determine by intended use; presumed GxP-relevant where output supports regulated decisions or records.</x:v>
      </x:c>
      <x:c r="F31" s="18" t="str">
        <x:v>Controlled operational</x:v>
      </x:c>
      <x:c r="G31" s="18" t="str">
        <x:v>Decision support unless a separately approved autonomous boundary exists.</x:v>
      </x:c>
      <x:c r="H31" s="18" t="str">
        <x:v>Human-reviewed by default</x:v>
      </x:c>
      <x:c r="I31" s="18" t="str">
        <x:v>Low</x:v>
      </x:c>
      <x:c r="J31" s="18" t="str">
        <x:v>Context-dependent</x:v>
      </x:c>
      <x:c r="K31" s="18" t="str">
        <x:v>Named qualified reviewer; review criteria; override; evidence of review; escalation for uncertainty.</x:v>
      </x:c>
      <x:c r="L31" s="18" t="str">
        <x:v>Intended-use specification, risk-based acceptance criteria, representative challenge set, security testing, traceability and change control.</x:v>
      </x:c>
      <x:c r="M31" s="18" t="str">
        <x:v>Performance, drift, omissions, false positives/negatives, overrides, exceptions, supplier/model changes and audit-log completeness.</x:v>
      </x:c>
      <x:c r="N31" s="18" t="str">
        <x:v>No unreviewed insertion into regulated records; no unsupported autonomous patient, batch-release, signal, or submission decision.</x:v>
      </x:c>
      <x:c r="O31" s="18" t="str">
        <x:v>Approved use case, GxP determination, risk assessment, model/version record, validation/assurance evidence, access record, monitoring and periodic review.</x:v>
      </x:c>
      <x:c r="P31" s="23" t="str">
        <x:v>Applicability varies by product, jurisdiction, intended use, system architecture and contractual allocation.</x:v>
      </x:c>
    </x:row>
    <x:row r="32">
      <x:c r="A32" s="22" t="str">
        <x:v>PHAR-UC-030</x:v>
      </x:c>
      <x:c r="B32" s="18" t="str">
        <x:v>Cold-chain anomaly detection</x:v>
      </x:c>
      <x:c r="C32" s="18" t="str">
        <x:v>Supply Chain Quality</x:v>
      </x:c>
      <x:c r="D32" s="18" t="str">
        <x:v>AI Platform / Application Owner</x:v>
      </x:c>
      <x:c r="E32" s="18" t="str">
        <x:v>Determine by intended use; presumed GxP-relevant where output supports regulated decisions or records.</x:v>
      </x:c>
      <x:c r="F32" s="18" t="str">
        <x:v>Quality-critical</x:v>
      </x:c>
      <x:c r="G32" s="18" t="str">
        <x:v>Decision support unless a separately approved autonomous boundary exists.</x:v>
      </x:c>
      <x:c r="H32" s="18" t="str">
        <x:v>Human-reviewed by default</x:v>
      </x:c>
      <x:c r="I32" s="18" t="str">
        <x:v>High</x:v>
      </x:c>
      <x:c r="J32" s="18" t="str">
        <x:v>High</x:v>
      </x:c>
      <x:c r="K32" s="18" t="str">
        <x:v>Named qualified reviewer; review criteria; override; evidence of review; escalation for uncertainty.</x:v>
      </x:c>
      <x:c r="L32" s="18" t="str">
        <x:v>Intended-use specification, risk-based acceptance criteria, representative challenge set, security testing, traceability and change control.</x:v>
      </x:c>
      <x:c r="M32" s="18" t="str">
        <x:v>Performance, drift, omissions, false positives/negatives, overrides, exceptions, supplier/model changes and audit-log completeness.</x:v>
      </x:c>
      <x:c r="N32" s="18" t="str">
        <x:v>No unreviewed insertion into regulated records; no unsupported autonomous patient, batch-release, signal, or submission decision.</x:v>
      </x:c>
      <x:c r="O32" s="18" t="str">
        <x:v>Approved use case, GxP determination, risk assessment, model/version record, validation/assurance evidence, access record, monitoring and periodic review.</x:v>
      </x:c>
      <x:c r="P32" s="23" t="str">
        <x:v>Applicability varies by product, jurisdiction, intended use, system architecture and contractual allocation.</x:v>
      </x:c>
    </x:row>
    <x:row r="33">
      <x:c r="A33" s="22" t="str">
        <x:v>PHAR-UC-031</x:v>
      </x:c>
      <x:c r="B33" s="18" t="str">
        <x:v>Counterfeit detection</x:v>
      </x:c>
      <x:c r="C33" s="18" t="str">
        <x:v>Product Security</x:v>
      </x:c>
      <x:c r="D33" s="18" t="str">
        <x:v>AI Platform / Application Owner</x:v>
      </x:c>
      <x:c r="E33" s="18" t="str">
        <x:v>Determine by intended use; presumed GxP-relevant where output supports regulated decisions or records.</x:v>
      </x:c>
      <x:c r="F33" s="18" t="str">
        <x:v>Safety-significant</x:v>
      </x:c>
      <x:c r="G33" s="18" t="str">
        <x:v>Decision support unless a separately approved autonomous boundary exists.</x:v>
      </x:c>
      <x:c r="H33" s="18" t="str">
        <x:v>Human-reviewed by default</x:v>
      </x:c>
      <x:c r="I33" s="18" t="str">
        <x:v>High</x:v>
      </x:c>
      <x:c r="J33" s="18" t="str">
        <x:v>Context-dependent</x:v>
      </x:c>
      <x:c r="K33" s="18" t="str">
        <x:v>Named qualified reviewer; review criteria; override; evidence of review; escalation for uncertainty.</x:v>
      </x:c>
      <x:c r="L33" s="18" t="str">
        <x:v>Intended-use specification, risk-based acceptance criteria, representative challenge set, security testing, traceability and change control.</x:v>
      </x:c>
      <x:c r="M33" s="18" t="str">
        <x:v>Performance, drift, omissions, false positives/negatives, overrides, exceptions, supplier/model changes and audit-log completeness.</x:v>
      </x:c>
      <x:c r="N33" s="18" t="str">
        <x:v>No unreviewed insertion into regulated records; no unsupported autonomous patient, batch-release, signal, or submission decision.</x:v>
      </x:c>
      <x:c r="O33" s="18" t="str">
        <x:v>Approved use case, GxP determination, risk assessment, model/version record, validation/assurance evidence, access record, monitoring and periodic review.</x:v>
      </x:c>
      <x:c r="P33" s="23" t="str">
        <x:v>Applicability varies by product, jurisdiction, intended use, system architecture and contractual allocation.</x:v>
      </x:c>
    </x:row>
    <x:row r="34">
      <x:c r="A34" s="22" t="str">
        <x:v>PHAR-UC-032</x:v>
      </x:c>
      <x:c r="B34" s="18" t="str">
        <x:v>Serialization analytics</x:v>
      </x:c>
      <x:c r="C34" s="18" t="str">
        <x:v>Supply Chain / Compliance</x:v>
      </x:c>
      <x:c r="D34" s="18" t="str">
        <x:v>AI Platform / Application Owner</x:v>
      </x:c>
      <x:c r="E34" s="18" t="str">
        <x:v>Determine by intended use; presumed GxP-relevant where output supports regulated decisions or records.</x:v>
      </x:c>
      <x:c r="F34" s="18" t="str">
        <x:v>GxP-significant</x:v>
      </x:c>
      <x:c r="G34" s="18" t="str">
        <x:v>Decision support unless a separately approved autonomous boundary exists.</x:v>
      </x:c>
      <x:c r="H34" s="18" t="str">
        <x:v>Human-reviewed by default</x:v>
      </x:c>
      <x:c r="I34" s="18" t="str">
        <x:v>Medium</x:v>
      </x:c>
      <x:c r="J34" s="18" t="str">
        <x:v>Context-dependent</x:v>
      </x:c>
      <x:c r="K34" s="18" t="str">
        <x:v>Named qualified reviewer; review criteria; override; evidence of review; escalation for uncertainty.</x:v>
      </x:c>
      <x:c r="L34" s="18" t="str">
        <x:v>Intended-use specification, risk-based acceptance criteria, representative challenge set, security testing, traceability and change control.</x:v>
      </x:c>
      <x:c r="M34" s="18" t="str">
        <x:v>Performance, drift, omissions, false positives/negatives, overrides, exceptions, supplier/model changes and audit-log completeness.</x:v>
      </x:c>
      <x:c r="N34" s="18" t="str">
        <x:v>No unreviewed insertion into regulated records; no unsupported autonomous patient, batch-release, signal, or submission decision.</x:v>
      </x:c>
      <x:c r="O34" s="18" t="str">
        <x:v>Approved use case, GxP determination, risk assessment, model/version record, validation/assurance evidence, access record, monitoring and periodic review.</x:v>
      </x:c>
      <x:c r="P34" s="23" t="str">
        <x:v>Applicability varies by product, jurisdiction, intended use, system architecture and contractual allocation.</x:v>
      </x:c>
    </x:row>
    <x:row r="35">
      <x:c r="A35" s="22" t="str">
        <x:v>PHAR-UC-033</x:v>
      </x:c>
      <x:c r="B35" s="18" t="str">
        <x:v>Controlled-document knowledge retrieval</x:v>
      </x:c>
      <x:c r="C35" s="18" t="str">
        <x:v>Quality Systems</x:v>
      </x:c>
      <x:c r="D35" s="18" t="str">
        <x:v>AI Platform / Application Owner</x:v>
      </x:c>
      <x:c r="E35" s="18" t="str">
        <x:v>Determine by intended use; presumed GxP-relevant where output supports regulated decisions or records.</x:v>
      </x:c>
      <x:c r="F35" s="18" t="str">
        <x:v>GxP-significant</x:v>
      </x:c>
      <x:c r="G35" s="18" t="str">
        <x:v>Decision support unless a separately approved autonomous boundary exists.</x:v>
      </x:c>
      <x:c r="H35" s="18" t="str">
        <x:v>Human-reviewed by default</x:v>
      </x:c>
      <x:c r="I35" s="18" t="str">
        <x:v>Medium</x:v>
      </x:c>
      <x:c r="J35" s="18" t="str">
        <x:v>Context-dependent</x:v>
      </x:c>
      <x:c r="K35" s="18" t="str">
        <x:v>Named qualified reviewer; review criteria; override; evidence of review; escalation for uncertainty.</x:v>
      </x:c>
      <x:c r="L35" s="18" t="str">
        <x:v>Intended-use specification, risk-based acceptance criteria, representative challenge set, security testing, traceability and change control.</x:v>
      </x:c>
      <x:c r="M35" s="18" t="str">
        <x:v>Performance, drift, omissions, false positives/negatives, overrides, exceptions, supplier/model changes and audit-log completeness.</x:v>
      </x:c>
      <x:c r="N35" s="18" t="str">
        <x:v>No unreviewed insertion into regulated records; no unsupported autonomous patient, batch-release, signal, or submission decision.</x:v>
      </x:c>
      <x:c r="O35" s="18" t="str">
        <x:v>Approved use case, GxP determination, risk assessment, model/version record, validation/assurance evidence, access record, monitoring and periodic review.</x:v>
      </x:c>
      <x:c r="P35" s="23" t="str">
        <x:v>Applicability varies by product, jurisdiction, intended use, system architecture and contractual allocation.</x:v>
      </x:c>
    </x:row>
    <x:row r="36">
      <x:c r="A36" s="22" t="str">
        <x:v>PHAR-UC-034</x:v>
      </x:c>
      <x:c r="B36" s="18" t="str">
        <x:v>Employee training assistant</x:v>
      </x:c>
      <x:c r="C36" s="18" t="str">
        <x:v>Learning and Development</x:v>
      </x:c>
      <x:c r="D36" s="18" t="str">
        <x:v>AI Platform / Application Owner</x:v>
      </x:c>
      <x:c r="E36" s="18" t="str">
        <x:v>Determine by intended use; presumed GxP-relevant where output supports regulated decisions or records.</x:v>
      </x:c>
      <x:c r="F36" s="18" t="str">
        <x:v>Controlled operational</x:v>
      </x:c>
      <x:c r="G36" s="18" t="str">
        <x:v>Decision support unless a separately approved autonomous boundary exists.</x:v>
      </x:c>
      <x:c r="H36" s="18" t="str">
        <x:v>Human-reviewed by default</x:v>
      </x:c>
      <x:c r="I36" s="18" t="str">
        <x:v>Low</x:v>
      </x:c>
      <x:c r="J36" s="18" t="str">
        <x:v>Context-dependent</x:v>
      </x:c>
      <x:c r="K36" s="18" t="str">
        <x:v>Named qualified reviewer; review criteria; override; evidence of review; escalation for uncertainty.</x:v>
      </x:c>
      <x:c r="L36" s="18" t="str">
        <x:v>Intended-use specification, risk-based acceptance criteria, representative challenge set, security testing, traceability and change control.</x:v>
      </x:c>
      <x:c r="M36" s="18" t="str">
        <x:v>Performance, drift, omissions, false positives/negatives, overrides, exceptions, supplier/model changes and audit-log completeness.</x:v>
      </x:c>
      <x:c r="N36" s="18" t="str">
        <x:v>No unreviewed insertion into regulated records; no unsupported autonomous patient, batch-release, signal, or submission decision.</x:v>
      </x:c>
      <x:c r="O36" s="18" t="str">
        <x:v>Approved use case, GxP determination, risk assessment, model/version record, validation/assurance evidence, access record, monitoring and periodic review.</x:v>
      </x:c>
      <x:c r="P36" s="23" t="str">
        <x:v>Applicability varies by product, jurisdiction, intended use, system architecture and contractual allocation.</x:v>
      </x:c>
    </x:row>
    <x:row r="37">
      <x:c r="A37" s="22" t="str">
        <x:v>PHAR-UC-035</x:v>
      </x:c>
      <x:c r="B37" s="18" t="str">
        <x:v>Inspection-readiness support</x:v>
      </x:c>
      <x:c r="C37" s="18" t="str">
        <x:v>Quality Assurance</x:v>
      </x:c>
      <x:c r="D37" s="18" t="str">
        <x:v>AI Platform / Application Owner</x:v>
      </x:c>
      <x:c r="E37" s="18" t="str">
        <x:v>Determine by intended use; presumed GxP-relevant where output supports regulated decisions or records.</x:v>
      </x:c>
      <x:c r="F37" s="18" t="str">
        <x:v>GxP-significant</x:v>
      </x:c>
      <x:c r="G37" s="18" t="str">
        <x:v>Decision support unless a separately approved autonomous boundary exists.</x:v>
      </x:c>
      <x:c r="H37" s="18" t="str">
        <x:v>Human-reviewed by default</x:v>
      </x:c>
      <x:c r="I37" s="18" t="str">
        <x:v>Medium</x:v>
      </x:c>
      <x:c r="J37" s="18" t="str">
        <x:v>Context-dependent</x:v>
      </x:c>
      <x:c r="K37" s="18" t="str">
        <x:v>Named qualified reviewer; review criteria; override; evidence of review; escalation for uncertainty.</x:v>
      </x:c>
      <x:c r="L37" s="18" t="str">
        <x:v>Intended-use specification, risk-based acceptance criteria, representative challenge set, security testing, traceability and change control.</x:v>
      </x:c>
      <x:c r="M37" s="18" t="str">
        <x:v>Performance, drift, omissions, false positives/negatives, overrides, exceptions, supplier/model changes and audit-log completeness.</x:v>
      </x:c>
      <x:c r="N37" s="18" t="str">
        <x:v>No unreviewed insertion into regulated records; no unsupported autonomous patient, batch-release, signal, or submission decision.</x:v>
      </x:c>
      <x:c r="O37" s="18" t="str">
        <x:v>Approved use case, GxP determination, risk assessment, model/version record, validation/assurance evidence, access record, monitoring and periodic review.</x:v>
      </x:c>
      <x:c r="P37" s="23" t="str">
        <x:v>Applicability varies by product, jurisdiction, intended use, system architecture and contractual allocation.</x:v>
      </x:c>
    </x:row>
    <x:row r="38">
      <x:c r="A38" s="22" t="str">
        <x:v>PHAR-UC-036</x:v>
      </x:c>
      <x:c r="B38" s="18" t="str">
        <x:v>Regulatory intelligence</x:v>
      </x:c>
      <x:c r="C38" s="18" t="str">
        <x:v>Regulatory Affairs</x:v>
      </x:c>
      <x:c r="D38" s="18" t="str">
        <x:v>AI Platform / Application Owner</x:v>
      </x:c>
      <x:c r="E38" s="18" t="str">
        <x:v>Determine by intended use; presumed GxP-relevant where output supports regulated decisions or records.</x:v>
      </x:c>
      <x:c r="F38" s="18" t="str">
        <x:v>Controlled operational</x:v>
      </x:c>
      <x:c r="G38" s="18" t="str">
        <x:v>Decision support unless a separately approved autonomous boundary exists.</x:v>
      </x:c>
      <x:c r="H38" s="18" t="str">
        <x:v>Human-reviewed by default</x:v>
      </x:c>
      <x:c r="I38" s="18" t="str">
        <x:v>Low</x:v>
      </x:c>
      <x:c r="J38" s="18" t="str">
        <x:v>Context-dependent</x:v>
      </x:c>
      <x:c r="K38" s="18" t="str">
        <x:v>Named qualified reviewer; review criteria; override; evidence of review; escalation for uncertainty.</x:v>
      </x:c>
      <x:c r="L38" s="18" t="str">
        <x:v>Intended-use specification, risk-based acceptance criteria, representative challenge set, security testing, traceability and change control.</x:v>
      </x:c>
      <x:c r="M38" s="18" t="str">
        <x:v>Performance, drift, omissions, false positives/negatives, overrides, exceptions, supplier/model changes and audit-log completeness.</x:v>
      </x:c>
      <x:c r="N38" s="18" t="str">
        <x:v>No unreviewed insertion into regulated records; no unsupported autonomous patient, batch-release, signal, or submission decision.</x:v>
      </x:c>
      <x:c r="O38" s="18" t="str">
        <x:v>Approved use case, GxP determination, risk assessment, model/version record, validation/assurance evidence, access record, monitoring and periodic review.</x:v>
      </x:c>
      <x:c r="P38" s="23" t="str">
        <x:v>Applicability varies by product, jurisdiction, intended use, system architecture and contractual allocation.</x:v>
      </x:c>
    </x:row>
    <x:row r="39">
      <x:c r="A39" s="22" t="str">
        <x:v>PHAR-UC-037</x:v>
      </x:c>
      <x:c r="B39" s="18" t="str">
        <x:v>Product-label content support</x:v>
      </x:c>
      <x:c r="C39" s="18" t="str">
        <x:v>Regulatory Affairs</x:v>
      </x:c>
      <x:c r="D39" s="18" t="str">
        <x:v>AI Platform / Application Owner</x:v>
      </x:c>
      <x:c r="E39" s="18" t="str">
        <x:v>Determine by intended use; presumed GxP-relevant where output supports regulated decisions or records.</x:v>
      </x:c>
      <x:c r="F39" s="18" t="str">
        <x:v>Safety-significant</x:v>
      </x:c>
      <x:c r="G39" s="18" t="str">
        <x:v>Decision support unless a separately approved autonomous boundary exists.</x:v>
      </x:c>
      <x:c r="H39" s="18" t="str">
        <x:v>Human-reviewed by default</x:v>
      </x:c>
      <x:c r="I39" s="18" t="str">
        <x:v>High</x:v>
      </x:c>
      <x:c r="J39" s="18" t="str">
        <x:v>Context-dependent</x:v>
      </x:c>
      <x:c r="K39" s="18" t="str">
        <x:v>Named qualified reviewer; review criteria; override; evidence of review; escalation for uncertainty.</x:v>
      </x:c>
      <x:c r="L39" s="18" t="str">
        <x:v>Intended-use specification, risk-based acceptance criteria, representative challenge set, security testing, traceability and change control.</x:v>
      </x:c>
      <x:c r="M39" s="18" t="str">
        <x:v>Performance, drift, omissions, false positives/negatives, overrides, exceptions, supplier/model changes and audit-log completeness.</x:v>
      </x:c>
      <x:c r="N39" s="18" t="str">
        <x:v>No unreviewed insertion into regulated records; no unsupported autonomous patient, batch-release, signal, or submission decision.</x:v>
      </x:c>
      <x:c r="O39" s="18" t="str">
        <x:v>Approved use case, GxP determination, risk assessment, model/version record, validation/assurance evidence, access record, monitoring and periodic review.</x:v>
      </x:c>
      <x:c r="P39" s="23" t="str">
        <x:v>Applicability varies by product, jurisdiction, intended use, system architecture and contractual allocation.</x:v>
      </x:c>
    </x:row>
    <x:row r="40">
      <x:c r="A40" s="22" t="str">
        <x:v>PHAR-UC-038</x:v>
      </x:c>
      <x:c r="B40" s="18" t="str">
        <x:v>Medical-information chat system</x:v>
      </x:c>
      <x:c r="C40" s="18" t="str">
        <x:v>Medical Information</x:v>
      </x:c>
      <x:c r="D40" s="18" t="str">
        <x:v>AI Platform / Application Owner</x:v>
      </x:c>
      <x:c r="E40" s="18" t="str">
        <x:v>Determine by intended use; presumed GxP-relevant where output supports regulated decisions or records.</x:v>
      </x:c>
      <x:c r="F40" s="18" t="str">
        <x:v>Safety-significant</x:v>
      </x:c>
      <x:c r="G40" s="18" t="str">
        <x:v>Decision support unless a separately approved autonomous boundary exists.</x:v>
      </x:c>
      <x:c r="H40" s="18" t="str">
        <x:v>Human-reviewed by default</x:v>
      </x:c>
      <x:c r="I40" s="18" t="str">
        <x:v>High</x:v>
      </x:c>
      <x:c r="J40" s="18" t="str">
        <x:v>Context-dependent</x:v>
      </x:c>
      <x:c r="K40" s="18" t="str">
        <x:v>Named qualified reviewer; review criteria; override; evidence of review; escalation for uncertainty.</x:v>
      </x:c>
      <x:c r="L40" s="18" t="str">
        <x:v>Intended-use specification, risk-based acceptance criteria, representative challenge set, security testing, traceability and change control.</x:v>
      </x:c>
      <x:c r="M40" s="18" t="str">
        <x:v>Performance, drift, omissions, false positives/negatives, overrides, exceptions, supplier/model changes and audit-log completeness.</x:v>
      </x:c>
      <x:c r="N40" s="18" t="str">
        <x:v>No unreviewed insertion into regulated records; no unsupported autonomous patient, batch-release, signal, or submission decision.</x:v>
      </x:c>
      <x:c r="O40" s="18" t="str">
        <x:v>Approved use case, GxP determination, risk assessment, model/version record, validation/assurance evidence, access record, monitoring and periodic review.</x:v>
      </x:c>
      <x:c r="P40" s="23" t="str">
        <x:v>Applicability varies by product, jurisdiction, intended use, system architecture and contractual allocation.</x:v>
      </x:c>
    </x:row>
    <x:row r="41">
      <x:c r="A41" s="22" t="str">
        <x:v>PHAR-UC-039</x:v>
      </x:c>
      <x:c r="B41" s="18" t="str">
        <x:v>Patient-facing support tool</x:v>
      </x:c>
      <x:c r="C41" s="18" t="str">
        <x:v>Patient Services</x:v>
      </x:c>
      <x:c r="D41" s="18" t="str">
        <x:v>AI Platform / Application Owner</x:v>
      </x:c>
      <x:c r="E41" s="18" t="str">
        <x:v>Determine by intended use; presumed GxP-relevant where output supports regulated decisions or records.</x:v>
      </x:c>
      <x:c r="F41" s="18" t="str">
        <x:v>Safety-significant</x:v>
      </x:c>
      <x:c r="G41" s="18" t="str">
        <x:v>Decision support unless a separately approved autonomous boundary exists.</x:v>
      </x:c>
      <x:c r="H41" s="18" t="str">
        <x:v>Human-reviewed by default</x:v>
      </x:c>
      <x:c r="I41" s="18" t="str">
        <x:v>High</x:v>
      </x:c>
      <x:c r="J41" s="18" t="str">
        <x:v>Context-dependent</x:v>
      </x:c>
      <x:c r="K41" s="18" t="str">
        <x:v>Named qualified reviewer; review criteria; override; evidence of review; escalation for uncertainty.</x:v>
      </x:c>
      <x:c r="L41" s="18" t="str">
        <x:v>Intended-use specification, risk-based acceptance criteria, representative challenge set, security testing, traceability and change control.</x:v>
      </x:c>
      <x:c r="M41" s="18" t="str">
        <x:v>Performance, drift, omissions, false positives/negatives, overrides, exceptions, supplier/model changes and audit-log completeness.</x:v>
      </x:c>
      <x:c r="N41" s="18" t="str">
        <x:v>No unreviewed insertion into regulated records; no unsupported autonomous patient, batch-release, signal, or submission decision.</x:v>
      </x:c>
      <x:c r="O41" s="18" t="str">
        <x:v>Approved use case, GxP determination, risk assessment, model/version record, validation/assurance evidence, access record, monitoring and periodic review.</x:v>
      </x:c>
      <x:c r="P41" s="23" t="str">
        <x:v>Applicability varies by product, jurisdiction, intended use, system architecture and contractual allocation.</x:v>
      </x:c>
    </x:row>
    <x:row r="42">
      <x:c r="A42" s="24" t="str">
        <x:v>PHAR-UC-040</x:v>
      </x:c>
      <x:c r="B42" s="33" t="str">
        <x:v>Third-party foundation-model integration</x:v>
      </x:c>
      <x:c r="C42" s="33" t="str">
        <x:v>Enterprise Technology</x:v>
      </x:c>
      <x:c r="D42" s="33" t="str">
        <x:v>AI Platform / Application Owner</x:v>
      </x:c>
      <x:c r="E42" s="33" t="str">
        <x:v>Determine by intended use; presumed GxP-relevant where output supports regulated decisions or records.</x:v>
      </x:c>
      <x:c r="F42" s="33" t="str">
        <x:v>Variable</x:v>
      </x:c>
      <x:c r="G42" s="33" t="str">
        <x:v>Decision support unless a separately approved autonomous boundary exists.</x:v>
      </x:c>
      <x:c r="H42" s="33" t="str">
        <x:v>Human-reviewed by default</x:v>
      </x:c>
      <x:c r="I42" s="33" t="str">
        <x:v>Low</x:v>
      </x:c>
      <x:c r="J42" s="33" t="str">
        <x:v>Context-dependent</x:v>
      </x:c>
      <x:c r="K42" s="33" t="str">
        <x:v>Named qualified reviewer; review criteria; override; evidence of review; escalation for uncertainty.</x:v>
      </x:c>
      <x:c r="L42" s="33" t="str">
        <x:v>Intended-use specification, risk-based acceptance criteria, representative challenge set, security testing, traceability and change control.</x:v>
      </x:c>
      <x:c r="M42" s="33" t="str">
        <x:v>Performance, drift, omissions, false positives/negatives, overrides, exceptions, supplier/model changes and audit-log completeness.</x:v>
      </x:c>
      <x:c r="N42" s="33" t="str">
        <x:v>No unreviewed insertion into regulated records; no unsupported autonomous patient, batch-release, signal, or submission decision.</x:v>
      </x:c>
      <x:c r="O42" s="33" t="str">
        <x:v>Approved use case, GxP determination, risk assessment, model/version record, validation/assurance evidence, access record, monitoring and periodic review.</x:v>
      </x:c>
      <x:c r="P42" s="25" t="str">
        <x:v>Applicability varies by product, jurisdiction, intended use, system architecture and contractual allocation.</x:v>
      </x:c>
    </x:row>
  </x:sheetData>
  <x:mergeCells>
    <x:mergeCell ref="A1:P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  <x:col min="12" max="12" width="24" hidden="0" customWidth="1"/>
    <x:col min="13" max="13" width="24" hidden="0" customWidth="1"/>
    <x:col min="14" max="14" width="24" hidden="0" customWidth="1"/>
    <x:col min="15" max="15" width="24" hidden="0" customWidth="1"/>
    <x:col min="16" max="16" width="24" hidden="0" customWidth="1"/>
    <x:col min="17" max="17" width="24" hidden="0" customWidth="1"/>
    <x:col min="18" max="18" width="24" hidden="0" customWidth="1"/>
  </x:cols>
  <x:sheetData>
    <x:row r="1">
      <x:c r="A1" s="4" t="str">
        <x:v>Pharmaceutical AI Threat and Failure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</x:row>
    <x:row r="2">
      <x:c r="A2" s="20" t="str">
        <x:v>Threat ID</x:v>
      </x:c>
      <x:c r="B2" s="32" t="str">
        <x:v>Scenario</x:v>
      </x:c>
      <x:c r="C2" s="32" t="str">
        <x:v>Scenario Status</x:v>
      </x:c>
      <x:c r="D2" s="32" t="str">
        <x:v>Failure Source</x:v>
      </x:c>
      <x:c r="E2" s="32" t="str">
        <x:v>Failure Path</x:v>
      </x:c>
      <x:c r="F2" s="32" t="str">
        <x:v>Patient Safety Consequence</x:v>
      </x:c>
      <x:c r="G2" s="32" t="str">
        <x:v>Product Quality Consequence</x:v>
      </x:c>
      <x:c r="H2" s="32" t="str">
        <x:v>Regulatory Consequence</x:v>
      </x:c>
      <x:c r="I2" s="32" t="str">
        <x:v>CIA Impact</x:v>
      </x:c>
      <x:c r="J2" s="32" t="str">
        <x:v>Detectability</x:v>
      </x:c>
      <x:c r="K2" s="32" t="str">
        <x:v>Evidence Status</x:v>
      </x:c>
      <x:c r="L2" s="32" t="str">
        <x:v>Known Incident Status</x:v>
      </x:c>
      <x:c r="M2" s="32" t="str">
        <x:v>Preventive</x:v>
      </x:c>
      <x:c r="N2" s="32" t="str">
        <x:v>Detective</x:v>
      </x:c>
      <x:c r="O2" s="32" t="str">
        <x:v>Response</x:v>
      </x:c>
      <x:c r="P2" s="32" t="str">
        <x:v>Recovery</x:v>
      </x:c>
      <x:c r="Q2" s="32" t="str">
        <x:v>Residual Risk</x:v>
      </x:c>
      <x:c r="R2" s="21" t="str">
        <x:v>Confidence</x:v>
      </x:c>
    </x:row>
    <x:row r="3">
      <x:c r="A3" s="22" t="str">
        <x:v>PHAR-THR-001</x:v>
      </x:c>
      <x:c r="B3" s="18" t="str">
        <x:v>Manipulation of drug-discovery training data</x:v>
      </x:c>
      <x:c r="C3" s="18" t="str">
        <x:v>Plausible scenario; occurrence is not implied.</x:v>
      </x:c>
      <x:c r="D3" s="18" t="str">
        <x:v>Adversary, human error, model limitation, data defect or process failure</x:v>
      </x:c>
      <x:c r="E3" s="18" t="str">
        <x:v>Input, data, model, retrieval, identity, tool, supplier, integration or review boundary is manipulated or fails.</x:v>
      </x:c>
      <x:c r="F3" s="18" t="str">
        <x:v>Context-dependent; potentially material where the use case influences safety surveillance, clinical conduct, product quality or patient communication.</x:v>
      </x:c>
      <x:c r="G3" s="18" t="str">
        <x:v>Context-dependent; potentially material for manufacturing, laboratory, batch, complaint, cold-chain and quality-system uses.</x:v>
      </x:c>
      <x:c r="H3" s="18" t="str">
        <x:v>Possible record-integrity, validation, reporting, inspection or submission impact; qualified review required.</x:v>
      </x:c>
      <x:c r="I3" s="18" t="str">
        <x:v>Integrity primary; confidentiality and availability as applicable.</x:v>
      </x:c>
      <x:c r="J3" s="18" t="str">
        <x:v>Variable; define indicators and tested detection coverage.</x:v>
      </x:c>
      <x:c r="K3" s="18" t="str">
        <x:v>Threat-model entry; not evidence that the event has occurred.</x:v>
      </x:c>
      <x:c r="L3" s="18" t="str">
        <x:v>No incident claim made in this guide.</x:v>
      </x:c>
      <x:c r="M3" s="18" t="str">
        <x:v>Provenance, least privilege, segregation, approved sources, validation, secure development, supplier controls and human review.</x:v>
      </x:c>
      <x:c r="N3" s="18" t="str">
        <x:v>Audit logs, anomaly/drift monitoring, reconciliation, sampling, alerting, output verification and periodic review.</x:v>
      </x:c>
      <x:c r="O3" s="18" t="str">
        <x:v>Contain, suspend or roll back; preserve evidence; assess patient/product/record impact; initiate incident/deviation/CAPA pathways.</x:v>
      </x:c>
      <x:c r="P3" s="18" t="str">
        <x:v>Restore approved versions and data, revalidate where necessary, reconcile affected records and verify effectiveness.</x:v>
      </x:c>
      <x:c r="Q3" s="18" t="str">
        <x:v>Requires system-specific assessment.</x:v>
      </x:c>
      <x:c r="R3" s="23" t="str">
        <x:v>Moderate as a generic scenario; occurrence/frequency not assessed.</x:v>
      </x:c>
    </x:row>
    <x:row r="4">
      <x:c r="A4" s="22" t="str">
        <x:v>PHAR-THR-002</x:v>
      </x:c>
      <x:c r="B4" s="18" t="str">
        <x:v>Poisoning of experimental datasets</x:v>
      </x:c>
      <x:c r="C4" s="18" t="str">
        <x:v>Plausible scenario; occurrence is not implied.</x:v>
      </x:c>
      <x:c r="D4" s="18" t="str">
        <x:v>Adversary, human error, model limitation, data defect or process failure</x:v>
      </x:c>
      <x:c r="E4" s="18" t="str">
        <x:v>Input, data, model, retrieval, identity, tool, supplier, integration or review boundary is manipulated or fails.</x:v>
      </x:c>
      <x:c r="F4" s="18" t="str">
        <x:v>Context-dependent; potentially material where the use case influences safety surveillance, clinical conduct, product quality or patient communication.</x:v>
      </x:c>
      <x:c r="G4" s="18" t="str">
        <x:v>Context-dependent; potentially material for manufacturing, laboratory, batch, complaint, cold-chain and quality-system uses.</x:v>
      </x:c>
      <x:c r="H4" s="18" t="str">
        <x:v>Possible record-integrity, validation, reporting, inspection or submission impact; qualified review required.</x:v>
      </x:c>
      <x:c r="I4" s="18" t="str">
        <x:v>Integrity primary; confidentiality and availability as applicable.</x:v>
      </x:c>
      <x:c r="J4" s="18" t="str">
        <x:v>Variable; define indicators and tested detection coverage.</x:v>
      </x:c>
      <x:c r="K4" s="18" t="str">
        <x:v>Threat-model entry; not evidence that the event has occurred.</x:v>
      </x:c>
      <x:c r="L4" s="18" t="str">
        <x:v>No incident claim made in this guide.</x:v>
      </x:c>
      <x:c r="M4" s="18" t="str">
        <x:v>Provenance, least privilege, segregation, approved sources, validation, secure development, supplier controls and human review.</x:v>
      </x:c>
      <x:c r="N4" s="18" t="str">
        <x:v>Audit logs, anomaly/drift monitoring, reconciliation, sampling, alerting, output verification and periodic review.</x:v>
      </x:c>
      <x:c r="O4" s="18" t="str">
        <x:v>Contain, suspend or roll back; preserve evidence; assess patient/product/record impact; initiate incident/deviation/CAPA pathways.</x:v>
      </x:c>
      <x:c r="P4" s="18" t="str">
        <x:v>Restore approved versions and data, revalidate where necessary, reconcile affected records and verify effectiveness.</x:v>
      </x:c>
      <x:c r="Q4" s="18" t="str">
        <x:v>Requires system-specific assessment.</x:v>
      </x:c>
      <x:c r="R4" s="23" t="str">
        <x:v>Moderate as a generic scenario; occurrence/frequency not assessed.</x:v>
      </x:c>
    </x:row>
    <x:row r="5">
      <x:c r="A5" s="22" t="str">
        <x:v>PHAR-THR-003</x:v>
      </x:c>
      <x:c r="B5" s="18" t="str">
        <x:v>Compromise of proprietary molecular data</x:v>
      </x:c>
      <x:c r="C5" s="18" t="str">
        <x:v>Plausible scenario; occurrence is not implied.</x:v>
      </x:c>
      <x:c r="D5" s="18" t="str">
        <x:v>Malicious actor, supplier compromise or control failure</x:v>
      </x:c>
      <x:c r="E5" s="18" t="str">
        <x:v>Input, data, model, retrieval, identity, tool, supplier, integration or review boundary is manipulated or fails.</x:v>
      </x:c>
      <x:c r="F5" s="18" t="str">
        <x:v>Context-dependent; potentially material where the use case influences safety surveillance, clinical conduct, product quality or patient communication.</x:v>
      </x:c>
      <x:c r="G5" s="18" t="str">
        <x:v>Context-dependent; potentially material for manufacturing, laboratory, batch, complaint, cold-chain and quality-system uses.</x:v>
      </x:c>
      <x:c r="H5" s="18" t="str">
        <x:v>Possible record-integrity, validation, reporting, inspection or submission impact; qualified review required.</x:v>
      </x:c>
      <x:c r="I5" s="18" t="str">
        <x:v>Integrity primary; confidentiality and availability as applicable.</x:v>
      </x:c>
      <x:c r="J5" s="18" t="str">
        <x:v>Variable; define indicators and tested detection coverage.</x:v>
      </x:c>
      <x:c r="K5" s="18" t="str">
        <x:v>Threat-model entry; not evidence that the event has occurred.</x:v>
      </x:c>
      <x:c r="L5" s="18" t="str">
        <x:v>No incident claim made in this guide.</x:v>
      </x:c>
      <x:c r="M5" s="18" t="str">
        <x:v>Provenance, least privilege, segregation, approved sources, validation, secure development, supplier controls and human review.</x:v>
      </x:c>
      <x:c r="N5" s="18" t="str">
        <x:v>Audit logs, anomaly/drift monitoring, reconciliation, sampling, alerting, output verification and periodic review.</x:v>
      </x:c>
      <x:c r="O5" s="18" t="str">
        <x:v>Contain, suspend or roll back; preserve evidence; assess patient/product/record impact; initiate incident/deviation/CAPA pathways.</x:v>
      </x:c>
      <x:c r="P5" s="18" t="str">
        <x:v>Restore approved versions and data, revalidate where necessary, reconcile affected records and verify effectiveness.</x:v>
      </x:c>
      <x:c r="Q5" s="18" t="str">
        <x:v>Requires system-specific assessment.</x:v>
      </x:c>
      <x:c r="R5" s="23" t="str">
        <x:v>Moderate as a generic scenario; occurrence/frequency not assessed.</x:v>
      </x:c>
    </x:row>
    <x:row r="6">
      <x:c r="A6" s="22" t="str">
        <x:v>PHAR-THR-004</x:v>
      </x:c>
      <x:c r="B6" s="18" t="str">
        <x:v>Theft of clinical-trial information</x:v>
      </x:c>
      <x:c r="C6" s="18" t="str">
        <x:v>Plausible scenario; occurrence is not implied.</x:v>
      </x:c>
      <x:c r="D6" s="18" t="str">
        <x:v>Malicious actor, supplier compromise or control failure</x:v>
      </x:c>
      <x:c r="E6" s="18" t="str">
        <x:v>Input, data, model, retrieval, identity, tool, supplier, integration or review boundary is manipulated or fails.</x:v>
      </x:c>
      <x:c r="F6" s="18" t="str">
        <x:v>Context-dependent; potentially material where the use case influences safety surveillance, clinical conduct, product quality or patient communication.</x:v>
      </x:c>
      <x:c r="G6" s="18" t="str">
        <x:v>Context-dependent; potentially material for manufacturing, laboratory, batch, complaint, cold-chain and quality-system uses.</x:v>
      </x:c>
      <x:c r="H6" s="18" t="str">
        <x:v>Possible record-integrity, validation, reporting, inspection or submission impact; qualified review required.</x:v>
      </x:c>
      <x:c r="I6" s="18" t="str">
        <x:v>Integrity primary; confidentiality and availability as applicable.</x:v>
      </x:c>
      <x:c r="J6" s="18" t="str">
        <x:v>Variable; define indicators and tested detection coverage.</x:v>
      </x:c>
      <x:c r="K6" s="18" t="str">
        <x:v>Threat-model entry; not evidence that the event has occurred.</x:v>
      </x:c>
      <x:c r="L6" s="18" t="str">
        <x:v>No incident claim made in this guide.</x:v>
      </x:c>
      <x:c r="M6" s="18" t="str">
        <x:v>Provenance, least privilege, segregation, approved sources, validation, secure development, supplier controls and human review.</x:v>
      </x:c>
      <x:c r="N6" s="18" t="str">
        <x:v>Audit logs, anomaly/drift monitoring, reconciliation, sampling, alerting, output verification and periodic review.</x:v>
      </x:c>
      <x:c r="O6" s="18" t="str">
        <x:v>Contain, suspend or roll back; preserve evidence; assess patient/product/record impact; initiate incident/deviation/CAPA pathways.</x:v>
      </x:c>
      <x:c r="P6" s="18" t="str">
        <x:v>Restore approved versions and data, revalidate where necessary, reconcile affected records and verify effectiveness.</x:v>
      </x:c>
      <x:c r="Q6" s="18" t="str">
        <x:v>Requires system-specific assessment.</x:v>
      </x:c>
      <x:c r="R6" s="23" t="str">
        <x:v>Moderate as a generic scenario; occurrence/frequency not assessed.</x:v>
      </x:c>
    </x:row>
    <x:row r="7">
      <x:c r="A7" s="22" t="str">
        <x:v>PHAR-THR-005</x:v>
      </x:c>
      <x:c r="B7" s="18" t="str">
        <x:v>Participant re-identification</x:v>
      </x:c>
      <x:c r="C7" s="18" t="str">
        <x:v>Plausible scenario; occurrence is not implied.</x:v>
      </x:c>
      <x:c r="D7" s="18" t="str">
        <x:v>Adversary, human error, model limitation, data defect or process failure</x:v>
      </x:c>
      <x:c r="E7" s="18" t="str">
        <x:v>Input, data, model, retrieval, identity, tool, supplier, integration or review boundary is manipulated or fails.</x:v>
      </x:c>
      <x:c r="F7" s="18" t="str">
        <x:v>Context-dependent; potentially material where the use case influences safety surveillance, clinical conduct, product quality or patient communication.</x:v>
      </x:c>
      <x:c r="G7" s="18" t="str">
        <x:v>Context-dependent; potentially material for manufacturing, laboratory, batch, complaint, cold-chain and quality-system uses.</x:v>
      </x:c>
      <x:c r="H7" s="18" t="str">
        <x:v>Possible record-integrity, validation, reporting, inspection or submission impact; qualified review required.</x:v>
      </x:c>
      <x:c r="I7" s="18" t="str">
        <x:v>Integrity primary; confidentiality and availability as applicable.</x:v>
      </x:c>
      <x:c r="J7" s="18" t="str">
        <x:v>Variable; define indicators and tested detection coverage.</x:v>
      </x:c>
      <x:c r="K7" s="18" t="str">
        <x:v>Threat-model entry; not evidence that the event has occurred.</x:v>
      </x:c>
      <x:c r="L7" s="18" t="str">
        <x:v>No incident claim made in this guide.</x:v>
      </x:c>
      <x:c r="M7" s="18" t="str">
        <x:v>Provenance, least privilege, segregation, approved sources, validation, secure development, supplier controls and human review.</x:v>
      </x:c>
      <x:c r="N7" s="18" t="str">
        <x:v>Audit logs, anomaly/drift monitoring, reconciliation, sampling, alerting, output verification and periodic review.</x:v>
      </x:c>
      <x:c r="O7" s="18" t="str">
        <x:v>Contain, suspend or roll back; preserve evidence; assess patient/product/record impact; initiate incident/deviation/CAPA pathways.</x:v>
      </x:c>
      <x:c r="P7" s="18" t="str">
        <x:v>Restore approved versions and data, revalidate where necessary, reconcile affected records and verify effectiveness.</x:v>
      </x:c>
      <x:c r="Q7" s="18" t="str">
        <x:v>Requires system-specific assessment.</x:v>
      </x:c>
      <x:c r="R7" s="23" t="str">
        <x:v>Moderate as a generic scenario; occurrence/frequency not assessed.</x:v>
      </x:c>
    </x:row>
    <x:row r="8">
      <x:c r="A8" s="22" t="str">
        <x:v>PHAR-THR-006</x:v>
      </x:c>
      <x:c r="B8" s="18" t="str">
        <x:v>Manipulation of eligibility-screening logic</x:v>
      </x:c>
      <x:c r="C8" s="18" t="str">
        <x:v>Plausible scenario; occurrence is not implied.</x:v>
      </x:c>
      <x:c r="D8" s="18" t="str">
        <x:v>Adversary, human error, model limitation, data defect or process failure</x:v>
      </x:c>
      <x:c r="E8" s="18" t="str">
        <x:v>Input, data, model, retrieval, identity, tool, supplier, integration or review boundary is manipulated or fails.</x:v>
      </x:c>
      <x:c r="F8" s="18" t="str">
        <x:v>Context-dependent; potentially material where the use case influences safety surveillance, clinical conduct, product quality or patient communication.</x:v>
      </x:c>
      <x:c r="G8" s="18" t="str">
        <x:v>Context-dependent; potentially material for manufacturing, laboratory, batch, complaint, cold-chain and quality-system uses.</x:v>
      </x:c>
      <x:c r="H8" s="18" t="str">
        <x:v>Possible record-integrity, validation, reporting, inspection or submission impact; qualified review required.</x:v>
      </x:c>
      <x:c r="I8" s="18" t="str">
        <x:v>Integrity primary; confidentiality and availability as applicable.</x:v>
      </x:c>
      <x:c r="J8" s="18" t="str">
        <x:v>Variable; define indicators and tested detection coverage.</x:v>
      </x:c>
      <x:c r="K8" s="18" t="str">
        <x:v>Threat-model entry; not evidence that the event has occurred.</x:v>
      </x:c>
      <x:c r="L8" s="18" t="str">
        <x:v>No incident claim made in this guide.</x:v>
      </x:c>
      <x:c r="M8" s="18" t="str">
        <x:v>Provenance, least privilege, segregation, approved sources, validation, secure development, supplier controls and human review.</x:v>
      </x:c>
      <x:c r="N8" s="18" t="str">
        <x:v>Audit logs, anomaly/drift monitoring, reconciliation, sampling, alerting, output verification and periodic review.</x:v>
      </x:c>
      <x:c r="O8" s="18" t="str">
        <x:v>Contain, suspend or roll back; preserve evidence; assess patient/product/record impact; initiate incident/deviation/CAPA pathways.</x:v>
      </x:c>
      <x:c r="P8" s="18" t="str">
        <x:v>Restore approved versions and data, revalidate where necessary, reconcile affected records and verify effectiveness.</x:v>
      </x:c>
      <x:c r="Q8" s="18" t="str">
        <x:v>Requires system-specific assessment.</x:v>
      </x:c>
      <x:c r="R8" s="23" t="str">
        <x:v>Moderate as a generic scenario; occurrence/frequency not assessed.</x:v>
      </x:c>
    </x:row>
    <x:row r="9">
      <x:c r="A9" s="22" t="str">
        <x:v>PHAR-THR-007</x:v>
      </x:c>
      <x:c r="B9" s="18" t="str">
        <x:v>Protocol-generation errors</x:v>
      </x:c>
      <x:c r="C9" s="18" t="str">
        <x:v>Plausible scenario; occurrence is not implied.</x:v>
      </x:c>
      <x:c r="D9" s="18" t="str">
        <x:v>Adversary, human error, model limitation, data defect or process failure</x:v>
      </x:c>
      <x:c r="E9" s="18" t="str">
        <x:v>Input, data, model, retrieval, identity, tool, supplier, integration or review boundary is manipulated or fails.</x:v>
      </x:c>
      <x:c r="F9" s="18" t="str">
        <x:v>Context-dependent; potentially material where the use case influences safety surveillance, clinical conduct, product quality or patient communication.</x:v>
      </x:c>
      <x:c r="G9" s="18" t="str">
        <x:v>Context-dependent; potentially material for manufacturing, laboratory, batch, complaint, cold-chain and quality-system uses.</x:v>
      </x:c>
      <x:c r="H9" s="18" t="str">
        <x:v>Possible record-integrity, validation, reporting, inspection or submission impact; qualified review required.</x:v>
      </x:c>
      <x:c r="I9" s="18" t="str">
        <x:v>Integrity primary; confidentiality and availability as applicable.</x:v>
      </x:c>
      <x:c r="J9" s="18" t="str">
        <x:v>Variable; define indicators and tested detection coverage.</x:v>
      </x:c>
      <x:c r="K9" s="18" t="str">
        <x:v>Threat-model entry; not evidence that the event has occurred.</x:v>
      </x:c>
      <x:c r="L9" s="18" t="str">
        <x:v>No incident claim made in this guide.</x:v>
      </x:c>
      <x:c r="M9" s="18" t="str">
        <x:v>Provenance, least privilege, segregation, approved sources, validation, secure development, supplier controls and human review.</x:v>
      </x:c>
      <x:c r="N9" s="18" t="str">
        <x:v>Audit logs, anomaly/drift monitoring, reconciliation, sampling, alerting, output verification and periodic review.</x:v>
      </x:c>
      <x:c r="O9" s="18" t="str">
        <x:v>Contain, suspend or roll back; preserve evidence; assess patient/product/record impact; initiate incident/deviation/CAPA pathways.</x:v>
      </x:c>
      <x:c r="P9" s="18" t="str">
        <x:v>Restore approved versions and data, revalidate where necessary, reconcile affected records and verify effectiveness.</x:v>
      </x:c>
      <x:c r="Q9" s="18" t="str">
        <x:v>Requires system-specific assessment.</x:v>
      </x:c>
      <x:c r="R9" s="23" t="str">
        <x:v>Moderate as a generic scenario; occurrence/frequency not assessed.</x:v>
      </x:c>
    </x:row>
    <x:row r="10">
      <x:c r="A10" s="22" t="str">
        <x:v>PHAR-THR-008</x:v>
      </x:c>
      <x:c r="B10" s="18" t="str">
        <x:v>Fabrication of scientific references</x:v>
      </x:c>
      <x:c r="C10" s="18" t="str">
        <x:v>Plausible scenario; occurrence is not implied.</x:v>
      </x:c>
      <x:c r="D10" s="18" t="str">
        <x:v>Adversary, human error, model limitation, data defect or process failure</x:v>
      </x:c>
      <x:c r="E10" s="18" t="str">
        <x:v>Input, data, model, retrieval, identity, tool, supplier, integration or review boundary is manipulated or fails.</x:v>
      </x:c>
      <x:c r="F10" s="18" t="str">
        <x:v>Context-dependent; potentially material where the use case influences safety surveillance, clinical conduct, product quality or patient communication.</x:v>
      </x:c>
      <x:c r="G10" s="18" t="str">
        <x:v>Context-dependent; potentially material for manufacturing, laboratory, batch, complaint, cold-chain and quality-system uses.</x:v>
      </x:c>
      <x:c r="H10" s="18" t="str">
        <x:v>Possible record-integrity, validation, reporting, inspection or submission impact; qualified review required.</x:v>
      </x:c>
      <x:c r="I10" s="18" t="str">
        <x:v>Integrity primary; confidentiality and availability as applicable.</x:v>
      </x:c>
      <x:c r="J10" s="18" t="str">
        <x:v>Variable; define indicators and tested detection coverage.</x:v>
      </x:c>
      <x:c r="K10" s="18" t="str">
        <x:v>Threat-model entry; not evidence that the event has occurred.</x:v>
      </x:c>
      <x:c r="L10" s="18" t="str">
        <x:v>No incident claim made in this guide.</x:v>
      </x:c>
      <x:c r="M10" s="18" t="str">
        <x:v>Provenance, least privilege, segregation, approved sources, validation, secure development, supplier controls and human review.</x:v>
      </x:c>
      <x:c r="N10" s="18" t="str">
        <x:v>Audit logs, anomaly/drift monitoring, reconciliation, sampling, alerting, output verification and periodic review.</x:v>
      </x:c>
      <x:c r="O10" s="18" t="str">
        <x:v>Contain, suspend or roll back; preserve evidence; assess patient/product/record impact; initiate incident/deviation/CAPA pathways.</x:v>
      </x:c>
      <x:c r="P10" s="18" t="str">
        <x:v>Restore approved versions and data, revalidate where necessary, reconcile affected records and verify effectiveness.</x:v>
      </x:c>
      <x:c r="Q10" s="18" t="str">
        <x:v>Requires system-specific assessment.</x:v>
      </x:c>
      <x:c r="R10" s="23" t="str">
        <x:v>Moderate as a generic scenario; occurrence/frequency not assessed.</x:v>
      </x:c>
    </x:row>
    <x:row r="11">
      <x:c r="A11" s="22" t="str">
        <x:v>PHAR-THR-009</x:v>
      </x:c>
      <x:c r="B11" s="18" t="str">
        <x:v>Inaccurate regulatory content generation</x:v>
      </x:c>
      <x:c r="C11" s="18" t="str">
        <x:v>Plausible scenario; occurrence is not implied.</x:v>
      </x:c>
      <x:c r="D11" s="18" t="str">
        <x:v>Adversary, human error, model limitation, data defect or process failure</x:v>
      </x:c>
      <x:c r="E11" s="18" t="str">
        <x:v>Input, data, model, retrieval, identity, tool, supplier, integration or review boundary is manipulated or fails.</x:v>
      </x:c>
      <x:c r="F11" s="18" t="str">
        <x:v>Context-dependent; potentially material where the use case influences safety surveillance, clinical conduct, product quality or patient communication.</x:v>
      </x:c>
      <x:c r="G11" s="18" t="str">
        <x:v>Context-dependent; potentially material for manufacturing, laboratory, batch, complaint, cold-chain and quality-system uses.</x:v>
      </x:c>
      <x:c r="H11" s="18" t="str">
        <x:v>Possible record-integrity, validation, reporting, inspection or submission impact; qualified review required.</x:v>
      </x:c>
      <x:c r="I11" s="18" t="str">
        <x:v>Integrity primary; confidentiality and availability as applicable.</x:v>
      </x:c>
      <x:c r="J11" s="18" t="str">
        <x:v>Variable; define indicators and tested detection coverage.</x:v>
      </x:c>
      <x:c r="K11" s="18" t="str">
        <x:v>Threat-model entry; not evidence that the event has occurred.</x:v>
      </x:c>
      <x:c r="L11" s="18" t="str">
        <x:v>No incident claim made in this guide.</x:v>
      </x:c>
      <x:c r="M11" s="18" t="str">
        <x:v>Provenance, least privilege, segregation, approved sources, validation, secure development, supplier controls and human review.</x:v>
      </x:c>
      <x:c r="N11" s="18" t="str">
        <x:v>Audit logs, anomaly/drift monitoring, reconciliation, sampling, alerting, output verification and periodic review.</x:v>
      </x:c>
      <x:c r="O11" s="18" t="str">
        <x:v>Contain, suspend or roll back; preserve evidence; assess patient/product/record impact; initiate incident/deviation/CAPA pathways.</x:v>
      </x:c>
      <x:c r="P11" s="18" t="str">
        <x:v>Restore approved versions and data, revalidate where necessary, reconcile affected records and verify effectiveness.</x:v>
      </x:c>
      <x:c r="Q11" s="18" t="str">
        <x:v>Requires system-specific assessment.</x:v>
      </x:c>
      <x:c r="R11" s="23" t="str">
        <x:v>Moderate as a generic scenario; occurrence/frequency not assessed.</x:v>
      </x:c>
    </x:row>
    <x:row r="12">
      <x:c r="A12" s="22" t="str">
        <x:v>PHAR-THR-010</x:v>
      </x:c>
      <x:c r="B12" s="18" t="str">
        <x:v>Unauthorised modification of controlled documents</x:v>
      </x:c>
      <x:c r="C12" s="18" t="str">
        <x:v>Plausible scenario; occurrence is not implied.</x:v>
      </x:c>
      <x:c r="D12" s="18" t="str">
        <x:v>Adversary, human error, model limitation, data defect or process failure</x:v>
      </x:c>
      <x:c r="E12" s="18" t="str">
        <x:v>Input, data, model, retrieval, identity, tool, supplier, integration or review boundary is manipulated or fails.</x:v>
      </x:c>
      <x:c r="F12" s="18" t="str">
        <x:v>Context-dependent; potentially material where the use case influences safety surveillance, clinical conduct, product quality or patient communication.</x:v>
      </x:c>
      <x:c r="G12" s="18" t="str">
        <x:v>Context-dependent; potentially material for manufacturing, laboratory, batch, complaint, cold-chain and quality-system uses.</x:v>
      </x:c>
      <x:c r="H12" s="18" t="str">
        <x:v>Possible record-integrity, validation, reporting, inspection or submission impact; qualified review required.</x:v>
      </x:c>
      <x:c r="I12" s="18" t="str">
        <x:v>Integrity primary; confidentiality and availability as applicable.</x:v>
      </x:c>
      <x:c r="J12" s="18" t="str">
        <x:v>Variable; define indicators and tested detection coverage.</x:v>
      </x:c>
      <x:c r="K12" s="18" t="str">
        <x:v>Threat-model entry; not evidence that the event has occurred.</x:v>
      </x:c>
      <x:c r="L12" s="18" t="str">
        <x:v>No incident claim made in this guide.</x:v>
      </x:c>
      <x:c r="M12" s="18" t="str">
        <x:v>Provenance, least privilege, segregation, approved sources, validation, secure development, supplier controls and human review.</x:v>
      </x:c>
      <x:c r="N12" s="18" t="str">
        <x:v>Audit logs, anomaly/drift monitoring, reconciliation, sampling, alerting, output verification and periodic review.</x:v>
      </x:c>
      <x:c r="O12" s="18" t="str">
        <x:v>Contain, suspend or roll back; preserve evidence; assess patient/product/record impact; initiate incident/deviation/CAPA pathways.</x:v>
      </x:c>
      <x:c r="P12" s="18" t="str">
        <x:v>Restore approved versions and data, revalidate where necessary, reconcile affected records and verify effectiveness.</x:v>
      </x:c>
      <x:c r="Q12" s="18" t="str">
        <x:v>Requires system-specific assessment.</x:v>
      </x:c>
      <x:c r="R12" s="23" t="str">
        <x:v>Moderate as a generic scenario; occurrence/frequency not assessed.</x:v>
      </x:c>
    </x:row>
    <x:row r="13">
      <x:c r="A13" s="22" t="str">
        <x:v>PHAR-THR-011</x:v>
      </x:c>
      <x:c r="B13" s="18" t="str">
        <x:v>Unreviewed model output inserted into regulated records</x:v>
      </x:c>
      <x:c r="C13" s="18" t="str">
        <x:v>Plausible scenario; occurrence is not implied.</x:v>
      </x:c>
      <x:c r="D13" s="18" t="str">
        <x:v>Adversary, human error, model limitation, data defect or process failure</x:v>
      </x:c>
      <x:c r="E13" s="18" t="str">
        <x:v>Input, data, model, retrieval, identity, tool, supplier, integration or review boundary is manipulated or fails.</x:v>
      </x:c>
      <x:c r="F13" s="18" t="str">
        <x:v>Context-dependent; potentially material where the use case influences safety surveillance, clinical conduct, product quality or patient communication.</x:v>
      </x:c>
      <x:c r="G13" s="18" t="str">
        <x:v>Context-dependent; potentially material for manufacturing, laboratory, batch, complaint, cold-chain and quality-system uses.</x:v>
      </x:c>
      <x:c r="H13" s="18" t="str">
        <x:v>Possible record-integrity, validation, reporting, inspection or submission impact; qualified review required.</x:v>
      </x:c>
      <x:c r="I13" s="18" t="str">
        <x:v>Integrity primary; confidentiality and availability as applicable.</x:v>
      </x:c>
      <x:c r="J13" s="18" t="str">
        <x:v>Variable; define indicators and tested detection coverage.</x:v>
      </x:c>
      <x:c r="K13" s="18" t="str">
        <x:v>Threat-model entry; not evidence that the event has occurred.</x:v>
      </x:c>
      <x:c r="L13" s="18" t="str">
        <x:v>No incident claim made in this guide.</x:v>
      </x:c>
      <x:c r="M13" s="18" t="str">
        <x:v>Provenance, least privilege, segregation, approved sources, validation, secure development, supplier controls and human review.</x:v>
      </x:c>
      <x:c r="N13" s="18" t="str">
        <x:v>Audit logs, anomaly/drift monitoring, reconciliation, sampling, alerting, output verification and periodic review.</x:v>
      </x:c>
      <x:c r="O13" s="18" t="str">
        <x:v>Contain, suspend or roll back; preserve evidence; assess patient/product/record impact; initiate incident/deviation/CAPA pathways.</x:v>
      </x:c>
      <x:c r="P13" s="18" t="str">
        <x:v>Restore approved versions and data, revalidate where necessary, reconcile affected records and verify effectiveness.</x:v>
      </x:c>
      <x:c r="Q13" s="18" t="str">
        <x:v>Requires system-specific assessment.</x:v>
      </x:c>
      <x:c r="R13" s="23" t="str">
        <x:v>Moderate as a generic scenario; occurrence/frequency not assessed.</x:v>
      </x:c>
    </x:row>
    <x:row r="14">
      <x:c r="A14" s="22" t="str">
        <x:v>PHAR-THR-012</x:v>
      </x:c>
      <x:c r="B14" s="18" t="str">
        <x:v>Pharmacovigilance case suppression</x:v>
      </x:c>
      <x:c r="C14" s="18" t="str">
        <x:v>Plausible scenario; occurrence is not implied.</x:v>
      </x:c>
      <x:c r="D14" s="18" t="str">
        <x:v>Adversary, human error, model limitation, data defect or process failure</x:v>
      </x:c>
      <x:c r="E14" s="18" t="str">
        <x:v>Input, data, model, retrieval, identity, tool, supplier, integration or review boundary is manipulated or fails.</x:v>
      </x:c>
      <x:c r="F14" s="18" t="str">
        <x:v>Context-dependent; potentially material where the use case influences safety surveillance, clinical conduct, product quality or patient communication.</x:v>
      </x:c>
      <x:c r="G14" s="18" t="str">
        <x:v>Context-dependent; potentially material for manufacturing, laboratory, batch, complaint, cold-chain and quality-system uses.</x:v>
      </x:c>
      <x:c r="H14" s="18" t="str">
        <x:v>Possible record-integrity, validation, reporting, inspection or submission impact; qualified review required.</x:v>
      </x:c>
      <x:c r="I14" s="18" t="str">
        <x:v>Integrity primary; confidentiality and availability as applicable.</x:v>
      </x:c>
      <x:c r="J14" s="18" t="str">
        <x:v>Variable; define indicators and tested detection coverage.</x:v>
      </x:c>
      <x:c r="K14" s="18" t="str">
        <x:v>Threat-model entry; not evidence that the event has occurred.</x:v>
      </x:c>
      <x:c r="L14" s="18" t="str">
        <x:v>No incident claim made in this guide.</x:v>
      </x:c>
      <x:c r="M14" s="18" t="str">
        <x:v>Provenance, least privilege, segregation, approved sources, validation, secure development, supplier controls and human review.</x:v>
      </x:c>
      <x:c r="N14" s="18" t="str">
        <x:v>Audit logs, anomaly/drift monitoring, reconciliation, sampling, alerting, output verification and periodic review.</x:v>
      </x:c>
      <x:c r="O14" s="18" t="str">
        <x:v>Contain, suspend or roll back; preserve evidence; assess patient/product/record impact; initiate incident/deviation/CAPA pathways.</x:v>
      </x:c>
      <x:c r="P14" s="18" t="str">
        <x:v>Restore approved versions and data, revalidate where necessary, reconcile affected records and verify effectiveness.</x:v>
      </x:c>
      <x:c r="Q14" s="18" t="str">
        <x:v>Requires system-specific assessment.</x:v>
      </x:c>
      <x:c r="R14" s="23" t="str">
        <x:v>Moderate as a generic scenario; occurrence/frequency not assessed.</x:v>
      </x:c>
    </x:row>
    <x:row r="15">
      <x:c r="A15" s="22" t="str">
        <x:v>PHAR-THR-013</x:v>
      </x:c>
      <x:c r="B15" s="18" t="str">
        <x:v>Adverse-event misclassification</x:v>
      </x:c>
      <x:c r="C15" s="18" t="str">
        <x:v>Plausible scenario; occurrence is not implied.</x:v>
      </x:c>
      <x:c r="D15" s="18" t="str">
        <x:v>Adversary, human error, model limitation, data defect or process failure</x:v>
      </x:c>
      <x:c r="E15" s="18" t="str">
        <x:v>Input, data, model, retrieval, identity, tool, supplier, integration or review boundary is manipulated or fails.</x:v>
      </x:c>
      <x:c r="F15" s="18" t="str">
        <x:v>Context-dependent; potentially material where the use case influences safety surveillance, clinical conduct, product quality or patient communication.</x:v>
      </x:c>
      <x:c r="G15" s="18" t="str">
        <x:v>Context-dependent; potentially material for manufacturing, laboratory, batch, complaint, cold-chain and quality-system uses.</x:v>
      </x:c>
      <x:c r="H15" s="18" t="str">
        <x:v>Possible record-integrity, validation, reporting, inspection or submission impact; qualified review required.</x:v>
      </x:c>
      <x:c r="I15" s="18" t="str">
        <x:v>Integrity primary; confidentiality and availability as applicable.</x:v>
      </x:c>
      <x:c r="J15" s="18" t="str">
        <x:v>Variable; define indicators and tested detection coverage.</x:v>
      </x:c>
      <x:c r="K15" s="18" t="str">
        <x:v>Threat-model entry; not evidence that the event has occurred.</x:v>
      </x:c>
      <x:c r="L15" s="18" t="str">
        <x:v>No incident claim made in this guide.</x:v>
      </x:c>
      <x:c r="M15" s="18" t="str">
        <x:v>Provenance, least privilege, segregation, approved sources, validation, secure development, supplier controls and human review.</x:v>
      </x:c>
      <x:c r="N15" s="18" t="str">
        <x:v>Audit logs, anomaly/drift monitoring, reconciliation, sampling, alerting, output verification and periodic review.</x:v>
      </x:c>
      <x:c r="O15" s="18" t="str">
        <x:v>Contain, suspend or roll back; preserve evidence; assess patient/product/record impact; initiate incident/deviation/CAPA pathways.</x:v>
      </x:c>
      <x:c r="P15" s="18" t="str">
        <x:v>Restore approved versions and data, revalidate where necessary, reconcile affected records and verify effectiveness.</x:v>
      </x:c>
      <x:c r="Q15" s="18" t="str">
        <x:v>Requires system-specific assessment.</x:v>
      </x:c>
      <x:c r="R15" s="23" t="str">
        <x:v>Moderate as a generic scenario; occurrence/frequency not assessed.</x:v>
      </x:c>
    </x:row>
    <x:row r="16">
      <x:c r="A16" s="22" t="str">
        <x:v>PHAR-THR-014</x:v>
      </x:c>
      <x:c r="B16" s="18" t="str">
        <x:v>Delayed safety-signal detection</x:v>
      </x:c>
      <x:c r="C16" s="18" t="str">
        <x:v>Plausible scenario; occurrence is not implied.</x:v>
      </x:c>
      <x:c r="D16" s="18" t="str">
        <x:v>Adversary, human error, model limitation, data defect or process failure</x:v>
      </x:c>
      <x:c r="E16" s="18" t="str">
        <x:v>Input, data, model, retrieval, identity, tool, supplier, integration or review boundary is manipulated or fails.</x:v>
      </x:c>
      <x:c r="F16" s="18" t="str">
        <x:v>Context-dependent; potentially material where the use case influences safety surveillance, clinical conduct, product quality or patient communication.</x:v>
      </x:c>
      <x:c r="G16" s="18" t="str">
        <x:v>Context-dependent; potentially material for manufacturing, laboratory, batch, complaint, cold-chain and quality-system uses.</x:v>
      </x:c>
      <x:c r="H16" s="18" t="str">
        <x:v>Possible record-integrity, validation, reporting, inspection or submission impact; qualified review required.</x:v>
      </x:c>
      <x:c r="I16" s="18" t="str">
        <x:v>Integrity primary; confidentiality and availability as applicable.</x:v>
      </x:c>
      <x:c r="J16" s="18" t="str">
        <x:v>Variable; define indicators and tested detection coverage.</x:v>
      </x:c>
      <x:c r="K16" s="18" t="str">
        <x:v>Threat-model entry; not evidence that the event has occurred.</x:v>
      </x:c>
      <x:c r="L16" s="18" t="str">
        <x:v>No incident claim made in this guide.</x:v>
      </x:c>
      <x:c r="M16" s="18" t="str">
        <x:v>Provenance, least privilege, segregation, approved sources, validation, secure development, supplier controls and human review.</x:v>
      </x:c>
      <x:c r="N16" s="18" t="str">
        <x:v>Audit logs, anomaly/drift monitoring, reconciliation, sampling, alerting, output verification and periodic review.</x:v>
      </x:c>
      <x:c r="O16" s="18" t="str">
        <x:v>Contain, suspend or roll back; preserve evidence; assess patient/product/record impact; initiate incident/deviation/CAPA pathways.</x:v>
      </x:c>
      <x:c r="P16" s="18" t="str">
        <x:v>Restore approved versions and data, revalidate where necessary, reconcile affected records and verify effectiveness.</x:v>
      </x:c>
      <x:c r="Q16" s="18" t="str">
        <x:v>Requires system-specific assessment.</x:v>
      </x:c>
      <x:c r="R16" s="23" t="str">
        <x:v>Moderate as a generic scenario; occurrence/frequency not assessed.</x:v>
      </x:c>
    </x:row>
    <x:row r="17">
      <x:c r="A17" s="22" t="str">
        <x:v>PHAR-THR-015</x:v>
      </x:c>
      <x:c r="B17" s="18" t="str">
        <x:v>False safety signals</x:v>
      </x:c>
      <x:c r="C17" s="18" t="str">
        <x:v>Plausible scenario; occurrence is not implied.</x:v>
      </x:c>
      <x:c r="D17" s="18" t="str">
        <x:v>Adversary, human error, model limitation, data defect or process failure</x:v>
      </x:c>
      <x:c r="E17" s="18" t="str">
        <x:v>Input, data, model, retrieval, identity, tool, supplier, integration or review boundary is manipulated or fails.</x:v>
      </x:c>
      <x:c r="F17" s="18" t="str">
        <x:v>Context-dependent; potentially material where the use case influences safety surveillance, clinical conduct, product quality or patient communication.</x:v>
      </x:c>
      <x:c r="G17" s="18" t="str">
        <x:v>Context-dependent; potentially material for manufacturing, laboratory, batch, complaint, cold-chain and quality-system uses.</x:v>
      </x:c>
      <x:c r="H17" s="18" t="str">
        <x:v>Possible record-integrity, validation, reporting, inspection or submission impact; qualified review required.</x:v>
      </x:c>
      <x:c r="I17" s="18" t="str">
        <x:v>Integrity primary; confidentiality and availability as applicable.</x:v>
      </x:c>
      <x:c r="J17" s="18" t="str">
        <x:v>Variable; define indicators and tested detection coverage.</x:v>
      </x:c>
      <x:c r="K17" s="18" t="str">
        <x:v>Threat-model entry; not evidence that the event has occurred.</x:v>
      </x:c>
      <x:c r="L17" s="18" t="str">
        <x:v>No incident claim made in this guide.</x:v>
      </x:c>
      <x:c r="M17" s="18" t="str">
        <x:v>Provenance, least privilege, segregation, approved sources, validation, secure development, supplier controls and human review.</x:v>
      </x:c>
      <x:c r="N17" s="18" t="str">
        <x:v>Audit logs, anomaly/drift monitoring, reconciliation, sampling, alerting, output verification and periodic review.</x:v>
      </x:c>
      <x:c r="O17" s="18" t="str">
        <x:v>Contain, suspend or roll back; preserve evidence; assess patient/product/record impact; initiate incident/deviation/CAPA pathways.</x:v>
      </x:c>
      <x:c r="P17" s="18" t="str">
        <x:v>Restore approved versions and data, revalidate where necessary, reconcile affected records and verify effectiveness.</x:v>
      </x:c>
      <x:c r="Q17" s="18" t="str">
        <x:v>Requires system-specific assessment.</x:v>
      </x:c>
      <x:c r="R17" s="23" t="str">
        <x:v>Moderate as a generic scenario; occurrence/frequency not assessed.</x:v>
      </x:c>
    </x:row>
    <x:row r="18">
      <x:c r="A18" s="22" t="str">
        <x:v>PHAR-THR-016</x:v>
      </x:c>
      <x:c r="B18" s="18" t="str">
        <x:v>Hallucinated medical information</x:v>
      </x:c>
      <x:c r="C18" s="18" t="str">
        <x:v>Plausible scenario; occurrence is not implied.</x:v>
      </x:c>
      <x:c r="D18" s="18" t="str">
        <x:v>Adversary, human error, model limitation, data defect or process failure</x:v>
      </x:c>
      <x:c r="E18" s="18" t="str">
        <x:v>Input, data, model, retrieval, identity, tool, supplier, integration or review boundary is manipulated or fails.</x:v>
      </x:c>
      <x:c r="F18" s="18" t="str">
        <x:v>Context-dependent; potentially material where the use case influences safety surveillance, clinical conduct, product quality or patient communication.</x:v>
      </x:c>
      <x:c r="G18" s="18" t="str">
        <x:v>Context-dependent; potentially material for manufacturing, laboratory, batch, complaint, cold-chain and quality-system uses.</x:v>
      </x:c>
      <x:c r="H18" s="18" t="str">
        <x:v>Possible record-integrity, validation, reporting, inspection or submission impact; qualified review required.</x:v>
      </x:c>
      <x:c r="I18" s="18" t="str">
        <x:v>Integrity primary; confidentiality and availability as applicable.</x:v>
      </x:c>
      <x:c r="J18" s="18" t="str">
        <x:v>Variable; define indicators and tested detection coverage.</x:v>
      </x:c>
      <x:c r="K18" s="18" t="str">
        <x:v>Threat-model entry; not evidence that the event has occurred.</x:v>
      </x:c>
      <x:c r="L18" s="18" t="str">
        <x:v>No incident claim made in this guide.</x:v>
      </x:c>
      <x:c r="M18" s="18" t="str">
        <x:v>Provenance, least privilege, segregation, approved sources, validation, secure development, supplier controls and human review.</x:v>
      </x:c>
      <x:c r="N18" s="18" t="str">
        <x:v>Audit logs, anomaly/drift monitoring, reconciliation, sampling, alerting, output verification and periodic review.</x:v>
      </x:c>
      <x:c r="O18" s="18" t="str">
        <x:v>Contain, suspend or roll back; preserve evidence; assess patient/product/record impact; initiate incident/deviation/CAPA pathways.</x:v>
      </x:c>
      <x:c r="P18" s="18" t="str">
        <x:v>Restore approved versions and data, revalidate where necessary, reconcile affected records and verify effectiveness.</x:v>
      </x:c>
      <x:c r="Q18" s="18" t="str">
        <x:v>Requires system-specific assessment.</x:v>
      </x:c>
      <x:c r="R18" s="23" t="str">
        <x:v>Moderate as a generic scenario; occurrence/frequency not assessed.</x:v>
      </x:c>
    </x:row>
    <x:row r="19">
      <x:c r="A19" s="22" t="str">
        <x:v>PHAR-THR-017</x:v>
      </x:c>
      <x:c r="B19" s="18" t="str">
        <x:v>Batch-release decision corruption</x:v>
      </x:c>
      <x:c r="C19" s="18" t="str">
        <x:v>Plausible scenario; occurrence is not implied.</x:v>
      </x:c>
      <x:c r="D19" s="18" t="str">
        <x:v>Adversary, human error, model limitation, data defect or process failure</x:v>
      </x:c>
      <x:c r="E19" s="18" t="str">
        <x:v>Input, data, model, retrieval, identity, tool, supplier, integration or review boundary is manipulated or fails.</x:v>
      </x:c>
      <x:c r="F19" s="18" t="str">
        <x:v>Context-dependent; potentially material where the use case influences safety surveillance, clinical conduct, product quality or patient communication.</x:v>
      </x:c>
      <x:c r="G19" s="18" t="str">
        <x:v>Context-dependent; potentially material for manufacturing, laboratory, batch, complaint, cold-chain and quality-system uses.</x:v>
      </x:c>
      <x:c r="H19" s="18" t="str">
        <x:v>Possible record-integrity, validation, reporting, inspection or submission impact; qualified review required.</x:v>
      </x:c>
      <x:c r="I19" s="18" t="str">
        <x:v>Integrity primary; confidentiality and availability as applicable.</x:v>
      </x:c>
      <x:c r="J19" s="18" t="str">
        <x:v>Variable; define indicators and tested detection coverage.</x:v>
      </x:c>
      <x:c r="K19" s="18" t="str">
        <x:v>Threat-model entry; not evidence that the event has occurred.</x:v>
      </x:c>
      <x:c r="L19" s="18" t="str">
        <x:v>No incident claim made in this guide.</x:v>
      </x:c>
      <x:c r="M19" s="18" t="str">
        <x:v>Provenance, least privilege, segregation, approved sources, validation, secure development, supplier controls and human review.</x:v>
      </x:c>
      <x:c r="N19" s="18" t="str">
        <x:v>Audit logs, anomaly/drift monitoring, reconciliation, sampling, alerting, output verification and periodic review.</x:v>
      </x:c>
      <x:c r="O19" s="18" t="str">
        <x:v>Contain, suspend or roll back; preserve evidence; assess patient/product/record impact; initiate incident/deviation/CAPA pathways.</x:v>
      </x:c>
      <x:c r="P19" s="18" t="str">
        <x:v>Restore approved versions and data, revalidate where necessary, reconcile affected records and verify effectiveness.</x:v>
      </x:c>
      <x:c r="Q19" s="18" t="str">
        <x:v>Requires system-specific assessment.</x:v>
      </x:c>
      <x:c r="R19" s="23" t="str">
        <x:v>Moderate as a generic scenario; occurrence/frequency not assessed.</x:v>
      </x:c>
    </x:row>
    <x:row r="20">
      <x:c r="A20" s="22" t="str">
        <x:v>PHAR-THR-018</x:v>
      </x:c>
      <x:c r="B20" s="18" t="str">
        <x:v>Manufacturing parameter manipulation</x:v>
      </x:c>
      <x:c r="C20" s="18" t="str">
        <x:v>Plausible scenario; occurrence is not implied.</x:v>
      </x:c>
      <x:c r="D20" s="18" t="str">
        <x:v>Adversary, human error, model limitation, data defect or process failure</x:v>
      </x:c>
      <x:c r="E20" s="18" t="str">
        <x:v>Input, data, model, retrieval, identity, tool, supplier, integration or review boundary is manipulated or fails.</x:v>
      </x:c>
      <x:c r="F20" s="18" t="str">
        <x:v>Context-dependent; potentially material where the use case influences safety surveillance, clinical conduct, product quality or patient communication.</x:v>
      </x:c>
      <x:c r="G20" s="18" t="str">
        <x:v>Context-dependent; potentially material for manufacturing, laboratory, batch, complaint, cold-chain and quality-system uses.</x:v>
      </x:c>
      <x:c r="H20" s="18" t="str">
        <x:v>Possible record-integrity, validation, reporting, inspection or submission impact; qualified review required.</x:v>
      </x:c>
      <x:c r="I20" s="18" t="str">
        <x:v>Integrity primary; confidentiality and availability as applicable.</x:v>
      </x:c>
      <x:c r="J20" s="18" t="str">
        <x:v>Variable; define indicators and tested detection coverage.</x:v>
      </x:c>
      <x:c r="K20" s="18" t="str">
        <x:v>Threat-model entry; not evidence that the event has occurred.</x:v>
      </x:c>
      <x:c r="L20" s="18" t="str">
        <x:v>No incident claim made in this guide.</x:v>
      </x:c>
      <x:c r="M20" s="18" t="str">
        <x:v>Provenance, least privilege, segregation, approved sources, validation, secure development, supplier controls and human review.</x:v>
      </x:c>
      <x:c r="N20" s="18" t="str">
        <x:v>Audit logs, anomaly/drift monitoring, reconciliation, sampling, alerting, output verification and periodic review.</x:v>
      </x:c>
      <x:c r="O20" s="18" t="str">
        <x:v>Contain, suspend or roll back; preserve evidence; assess patient/product/record impact; initiate incident/deviation/CAPA pathways.</x:v>
      </x:c>
      <x:c r="P20" s="18" t="str">
        <x:v>Restore approved versions and data, revalidate where necessary, reconcile affected records and verify effectiveness.</x:v>
      </x:c>
      <x:c r="Q20" s="18" t="str">
        <x:v>Requires system-specific assessment.</x:v>
      </x:c>
      <x:c r="R20" s="23" t="str">
        <x:v>Moderate as a generic scenario; occurrence/frequency not assessed.</x:v>
      </x:c>
    </x:row>
    <x:row r="21">
      <x:c r="A21" s="22" t="str">
        <x:v>PHAR-THR-019</x:v>
      </x:c>
      <x:c r="B21" s="18" t="str">
        <x:v>Laboratory-result alteration</x:v>
      </x:c>
      <x:c r="C21" s="18" t="str">
        <x:v>Plausible scenario; occurrence is not implied.</x:v>
      </x:c>
      <x:c r="D21" s="18" t="str">
        <x:v>Adversary, human error, model limitation, data defect or process failure</x:v>
      </x:c>
      <x:c r="E21" s="18" t="str">
        <x:v>Input, data, model, retrieval, identity, tool, supplier, integration or review boundary is manipulated or fails.</x:v>
      </x:c>
      <x:c r="F21" s="18" t="str">
        <x:v>Context-dependent; potentially material where the use case influences safety surveillance, clinical conduct, product quality or patient communication.</x:v>
      </x:c>
      <x:c r="G21" s="18" t="str">
        <x:v>Context-dependent; potentially material for manufacturing, laboratory, batch, complaint, cold-chain and quality-system uses.</x:v>
      </x:c>
      <x:c r="H21" s="18" t="str">
        <x:v>Possible record-integrity, validation, reporting, inspection or submission impact; qualified review required.</x:v>
      </x:c>
      <x:c r="I21" s="18" t="str">
        <x:v>Integrity primary; confidentiality and availability as applicable.</x:v>
      </x:c>
      <x:c r="J21" s="18" t="str">
        <x:v>Variable; define indicators and tested detection coverage.</x:v>
      </x:c>
      <x:c r="K21" s="18" t="str">
        <x:v>Threat-model entry; not evidence that the event has occurred.</x:v>
      </x:c>
      <x:c r="L21" s="18" t="str">
        <x:v>No incident claim made in this guide.</x:v>
      </x:c>
      <x:c r="M21" s="18" t="str">
        <x:v>Provenance, least privilege, segregation, approved sources, validation, secure development, supplier controls and human review.</x:v>
      </x:c>
      <x:c r="N21" s="18" t="str">
        <x:v>Audit logs, anomaly/drift monitoring, reconciliation, sampling, alerting, output verification and periodic review.</x:v>
      </x:c>
      <x:c r="O21" s="18" t="str">
        <x:v>Contain, suspend or roll back; preserve evidence; assess patient/product/record impact; initiate incident/deviation/CAPA pathways.</x:v>
      </x:c>
      <x:c r="P21" s="18" t="str">
        <x:v>Restore approved versions and data, revalidate where necessary, reconcile affected records and verify effectiveness.</x:v>
      </x:c>
      <x:c r="Q21" s="18" t="str">
        <x:v>Requires system-specific assessment.</x:v>
      </x:c>
      <x:c r="R21" s="23" t="str">
        <x:v>Moderate as a generic scenario; occurrence/frequency not assessed.</x:v>
      </x:c>
    </x:row>
    <x:row r="22">
      <x:c r="A22" s="22" t="str">
        <x:v>PHAR-THR-020</x:v>
      </x:c>
      <x:c r="B22" s="18" t="str">
        <x:v>Visual-inspection evasion</x:v>
      </x:c>
      <x:c r="C22" s="18" t="str">
        <x:v>Plausible scenario; occurrence is not implied.</x:v>
      </x:c>
      <x:c r="D22" s="18" t="str">
        <x:v>Adversary, human error, model limitation, data defect or process failure</x:v>
      </x:c>
      <x:c r="E22" s="18" t="str">
        <x:v>Input, data, model, retrieval, identity, tool, supplier, integration or review boundary is manipulated or fails.</x:v>
      </x:c>
      <x:c r="F22" s="18" t="str">
        <x:v>Context-dependent; potentially material where the use case influences safety surveillance, clinical conduct, product quality or patient communication.</x:v>
      </x:c>
      <x:c r="G22" s="18" t="str">
        <x:v>Context-dependent; potentially material for manufacturing, laboratory, batch, complaint, cold-chain and quality-system uses.</x:v>
      </x:c>
      <x:c r="H22" s="18" t="str">
        <x:v>Possible record-integrity, validation, reporting, inspection or submission impact; qualified review required.</x:v>
      </x:c>
      <x:c r="I22" s="18" t="str">
        <x:v>Integrity primary; confidentiality and availability as applicable.</x:v>
      </x:c>
      <x:c r="J22" s="18" t="str">
        <x:v>Variable; define indicators and tested detection coverage.</x:v>
      </x:c>
      <x:c r="K22" s="18" t="str">
        <x:v>Threat-model entry; not evidence that the event has occurred.</x:v>
      </x:c>
      <x:c r="L22" s="18" t="str">
        <x:v>No incident claim made in this guide.</x:v>
      </x:c>
      <x:c r="M22" s="18" t="str">
        <x:v>Provenance, least privilege, segregation, approved sources, validation, secure development, supplier controls and human review.</x:v>
      </x:c>
      <x:c r="N22" s="18" t="str">
        <x:v>Audit logs, anomaly/drift monitoring, reconciliation, sampling, alerting, output verification and periodic review.</x:v>
      </x:c>
      <x:c r="O22" s="18" t="str">
        <x:v>Contain, suspend or roll back; preserve evidence; assess patient/product/record impact; initiate incident/deviation/CAPA pathways.</x:v>
      </x:c>
      <x:c r="P22" s="18" t="str">
        <x:v>Restore approved versions and data, revalidate where necessary, reconcile affected records and verify effectiveness.</x:v>
      </x:c>
      <x:c r="Q22" s="18" t="str">
        <x:v>Requires system-specific assessment.</x:v>
      </x:c>
      <x:c r="R22" s="23" t="str">
        <x:v>Moderate as a generic scenario; occurrence/frequency not assessed.</x:v>
      </x:c>
    </x:row>
    <x:row r="23">
      <x:c r="A23" s="22" t="str">
        <x:v>PHAR-THR-021</x:v>
      </x:c>
      <x:c r="B23" s="18" t="str">
        <x:v>Model drift affecting quality decisions</x:v>
      </x:c>
      <x:c r="C23" s="18" t="str">
        <x:v>Plausible scenario; occurrence is not implied.</x:v>
      </x:c>
      <x:c r="D23" s="18" t="str">
        <x:v>Adversary, human error, model limitation, data defect or process failure</x:v>
      </x:c>
      <x:c r="E23" s="18" t="str">
        <x:v>Input, data, model, retrieval, identity, tool, supplier, integration or review boundary is manipulated or fails.</x:v>
      </x:c>
      <x:c r="F23" s="18" t="str">
        <x:v>Context-dependent; potentially material where the use case influences safety surveillance, clinical conduct, product quality or patient communication.</x:v>
      </x:c>
      <x:c r="G23" s="18" t="str">
        <x:v>Context-dependent; potentially material for manufacturing, laboratory, batch, complaint, cold-chain and quality-system uses.</x:v>
      </x:c>
      <x:c r="H23" s="18" t="str">
        <x:v>Possible record-integrity, validation, reporting, inspection or submission impact; qualified review required.</x:v>
      </x:c>
      <x:c r="I23" s="18" t="str">
        <x:v>Integrity primary; confidentiality and availability as applicable.</x:v>
      </x:c>
      <x:c r="J23" s="18" t="str">
        <x:v>Variable; define indicators and tested detection coverage.</x:v>
      </x:c>
      <x:c r="K23" s="18" t="str">
        <x:v>Threat-model entry; not evidence that the event has occurred.</x:v>
      </x:c>
      <x:c r="L23" s="18" t="str">
        <x:v>No incident claim made in this guide.</x:v>
      </x:c>
      <x:c r="M23" s="18" t="str">
        <x:v>Provenance, least privilege, segregation, approved sources, validation, secure development, supplier controls and human review.</x:v>
      </x:c>
      <x:c r="N23" s="18" t="str">
        <x:v>Audit logs, anomaly/drift monitoring, reconciliation, sampling, alerting, output verification and periodic review.</x:v>
      </x:c>
      <x:c r="O23" s="18" t="str">
        <x:v>Contain, suspend or roll back; preserve evidence; assess patient/product/record impact; initiate incident/deviation/CAPA pathways.</x:v>
      </x:c>
      <x:c r="P23" s="18" t="str">
        <x:v>Restore approved versions and data, revalidate where necessary, reconcile affected records and verify effectiveness.</x:v>
      </x:c>
      <x:c r="Q23" s="18" t="str">
        <x:v>Requires system-specific assessment.</x:v>
      </x:c>
      <x:c r="R23" s="23" t="str">
        <x:v>Moderate as a generic scenario; occurrence/frequency not assessed.</x:v>
      </x:c>
    </x:row>
    <x:row r="24">
      <x:c r="A24" s="22" t="str">
        <x:v>PHAR-THR-022</x:v>
      </x:c>
      <x:c r="B24" s="18" t="str">
        <x:v>Unapproved model updates</x:v>
      </x:c>
      <x:c r="C24" s="18" t="str">
        <x:v>Plausible scenario; occurrence is not implied.</x:v>
      </x:c>
      <x:c r="D24" s="18" t="str">
        <x:v>Adversary, human error, model limitation, data defect or process failure</x:v>
      </x:c>
      <x:c r="E24" s="18" t="str">
        <x:v>Input, data, model, retrieval, identity, tool, supplier, integration or review boundary is manipulated or fails.</x:v>
      </x:c>
      <x:c r="F24" s="18" t="str">
        <x:v>Context-dependent; potentially material where the use case influences safety surveillance, clinical conduct, product quality or patient communication.</x:v>
      </x:c>
      <x:c r="G24" s="18" t="str">
        <x:v>Context-dependent; potentially material for manufacturing, laboratory, batch, complaint, cold-chain and quality-system uses.</x:v>
      </x:c>
      <x:c r="H24" s="18" t="str">
        <x:v>Possible record-integrity, validation, reporting, inspection or submission impact; qualified review required.</x:v>
      </x:c>
      <x:c r="I24" s="18" t="str">
        <x:v>Integrity primary; confidentiality and availability as applicable.</x:v>
      </x:c>
      <x:c r="J24" s="18" t="str">
        <x:v>Variable; define indicators and tested detection coverage.</x:v>
      </x:c>
      <x:c r="K24" s="18" t="str">
        <x:v>Threat-model entry; not evidence that the event has occurred.</x:v>
      </x:c>
      <x:c r="L24" s="18" t="str">
        <x:v>No incident claim made in this guide.</x:v>
      </x:c>
      <x:c r="M24" s="18" t="str">
        <x:v>Provenance, least privilege, segregation, approved sources, validation, secure development, supplier controls and human review.</x:v>
      </x:c>
      <x:c r="N24" s="18" t="str">
        <x:v>Audit logs, anomaly/drift monitoring, reconciliation, sampling, alerting, output verification and periodic review.</x:v>
      </x:c>
      <x:c r="O24" s="18" t="str">
        <x:v>Contain, suspend or roll back; preserve evidence; assess patient/product/record impact; initiate incident/deviation/CAPA pathways.</x:v>
      </x:c>
      <x:c r="P24" s="18" t="str">
        <x:v>Restore approved versions and data, revalidate where necessary, reconcile affected records and verify effectiveness.</x:v>
      </x:c>
      <x:c r="Q24" s="18" t="str">
        <x:v>Requires system-specific assessment.</x:v>
      </x:c>
      <x:c r="R24" s="23" t="str">
        <x:v>Moderate as a generic scenario; occurrence/frequency not assessed.</x:v>
      </x:c>
    </x:row>
    <x:row r="25">
      <x:c r="A25" s="22" t="str">
        <x:v>PHAR-THR-023</x:v>
      </x:c>
      <x:c r="B25" s="18" t="str">
        <x:v>Loss of validated state</x:v>
      </x:c>
      <x:c r="C25" s="18" t="str">
        <x:v>Plausible scenario; occurrence is not implied.</x:v>
      </x:c>
      <x:c r="D25" s="18" t="str">
        <x:v>Adversary, human error, model limitation, data defect or process failure</x:v>
      </x:c>
      <x:c r="E25" s="18" t="str">
        <x:v>Input, data, model, retrieval, identity, tool, supplier, integration or review boundary is manipulated or fails.</x:v>
      </x:c>
      <x:c r="F25" s="18" t="str">
        <x:v>Context-dependent; potentially material where the use case influences safety surveillance, clinical conduct, product quality or patient communication.</x:v>
      </x:c>
      <x:c r="G25" s="18" t="str">
        <x:v>Context-dependent; potentially material for manufacturing, laboratory, batch, complaint, cold-chain and quality-system uses.</x:v>
      </x:c>
      <x:c r="H25" s="18" t="str">
        <x:v>Possible record-integrity, validation, reporting, inspection or submission impact; qualified review required.</x:v>
      </x:c>
      <x:c r="I25" s="18" t="str">
        <x:v>Integrity primary; confidentiality and availability as applicable.</x:v>
      </x:c>
      <x:c r="J25" s="18" t="str">
        <x:v>Variable; define indicators and tested detection coverage.</x:v>
      </x:c>
      <x:c r="K25" s="18" t="str">
        <x:v>Threat-model entry; not evidence that the event has occurred.</x:v>
      </x:c>
      <x:c r="L25" s="18" t="str">
        <x:v>No incident claim made in this guide.</x:v>
      </x:c>
      <x:c r="M25" s="18" t="str">
        <x:v>Provenance, least privilege, segregation, approved sources, validation, secure development, supplier controls and human review.</x:v>
      </x:c>
      <x:c r="N25" s="18" t="str">
        <x:v>Audit logs, anomaly/drift monitoring, reconciliation, sampling, alerting, output verification and periodic review.</x:v>
      </x:c>
      <x:c r="O25" s="18" t="str">
        <x:v>Contain, suspend or roll back; preserve evidence; assess patient/product/record impact; initiate incident/deviation/CAPA pathways.</x:v>
      </x:c>
      <x:c r="P25" s="18" t="str">
        <x:v>Restore approved versions and data, revalidate where necessary, reconcile affected records and verify effectiveness.</x:v>
      </x:c>
      <x:c r="Q25" s="18" t="str">
        <x:v>Requires system-specific assessment.</x:v>
      </x:c>
      <x:c r="R25" s="23" t="str">
        <x:v>Moderate as a generic scenario; occurrence/frequency not assessed.</x:v>
      </x:c>
    </x:row>
    <x:row r="26">
      <x:c r="A26" s="22" t="str">
        <x:v>PHAR-THR-024</x:v>
      </x:c>
      <x:c r="B26" s="18" t="str">
        <x:v>Insufficient audit trails</x:v>
      </x:c>
      <x:c r="C26" s="18" t="str">
        <x:v>Plausible scenario; occurrence is not implied.</x:v>
      </x:c>
      <x:c r="D26" s="18" t="str">
        <x:v>Adversary, human error, model limitation, data defect or process failure</x:v>
      </x:c>
      <x:c r="E26" s="18" t="str">
        <x:v>Input, data, model, retrieval, identity, tool, supplier, integration or review boundary is manipulated or fails.</x:v>
      </x:c>
      <x:c r="F26" s="18" t="str">
        <x:v>Context-dependent; potentially material where the use case influences safety surveillance, clinical conduct, product quality or patient communication.</x:v>
      </x:c>
      <x:c r="G26" s="18" t="str">
        <x:v>Context-dependent; potentially material for manufacturing, laboratory, batch, complaint, cold-chain and quality-system uses.</x:v>
      </x:c>
      <x:c r="H26" s="18" t="str">
        <x:v>Possible record-integrity, validation, reporting, inspection or submission impact; qualified review required.</x:v>
      </x:c>
      <x:c r="I26" s="18" t="str">
        <x:v>Integrity primary; confidentiality and availability as applicable.</x:v>
      </x:c>
      <x:c r="J26" s="18" t="str">
        <x:v>Variable; define indicators and tested detection coverage.</x:v>
      </x:c>
      <x:c r="K26" s="18" t="str">
        <x:v>Threat-model entry; not evidence that the event has occurred.</x:v>
      </x:c>
      <x:c r="L26" s="18" t="str">
        <x:v>No incident claim made in this guide.</x:v>
      </x:c>
      <x:c r="M26" s="18" t="str">
        <x:v>Provenance, least privilege, segregation, approved sources, validation, secure development, supplier controls and human review.</x:v>
      </x:c>
      <x:c r="N26" s="18" t="str">
        <x:v>Audit logs, anomaly/drift monitoring, reconciliation, sampling, alerting, output verification and periodic review.</x:v>
      </x:c>
      <x:c r="O26" s="18" t="str">
        <x:v>Contain, suspend or roll back; preserve evidence; assess patient/product/record impact; initiate incident/deviation/CAPA pathways.</x:v>
      </x:c>
      <x:c r="P26" s="18" t="str">
        <x:v>Restore approved versions and data, revalidate where necessary, reconcile affected records and verify effectiveness.</x:v>
      </x:c>
      <x:c r="Q26" s="18" t="str">
        <x:v>Requires system-specific assessment.</x:v>
      </x:c>
      <x:c r="R26" s="23" t="str">
        <x:v>Moderate as a generic scenario; occurrence/frequency not assessed.</x:v>
      </x:c>
    </x:row>
    <x:row r="27">
      <x:c r="A27" s="22" t="str">
        <x:v>PHAR-THR-025</x:v>
      </x:c>
      <x:c r="B27" s="18" t="str">
        <x:v>Weak electronic-signature attribution</x:v>
      </x:c>
      <x:c r="C27" s="18" t="str">
        <x:v>Plausible scenario; occurrence is not implied.</x:v>
      </x:c>
      <x:c r="D27" s="18" t="str">
        <x:v>Adversary, human error, model limitation, data defect or process failure</x:v>
      </x:c>
      <x:c r="E27" s="18" t="str">
        <x:v>Input, data, model, retrieval, identity, tool, supplier, integration or review boundary is manipulated or fails.</x:v>
      </x:c>
      <x:c r="F27" s="18" t="str">
        <x:v>Context-dependent; potentially material where the use case influences safety surveillance, clinical conduct, product quality or patient communication.</x:v>
      </x:c>
      <x:c r="G27" s="18" t="str">
        <x:v>Context-dependent; potentially material for manufacturing, laboratory, batch, complaint, cold-chain and quality-system uses.</x:v>
      </x:c>
      <x:c r="H27" s="18" t="str">
        <x:v>Possible record-integrity, validation, reporting, inspection or submission impact; qualified review required.</x:v>
      </x:c>
      <x:c r="I27" s="18" t="str">
        <x:v>Integrity primary; confidentiality and availability as applicable.</x:v>
      </x:c>
      <x:c r="J27" s="18" t="str">
        <x:v>Variable; define indicators and tested detection coverage.</x:v>
      </x:c>
      <x:c r="K27" s="18" t="str">
        <x:v>Threat-model entry; not evidence that the event has occurred.</x:v>
      </x:c>
      <x:c r="L27" s="18" t="str">
        <x:v>No incident claim made in this guide.</x:v>
      </x:c>
      <x:c r="M27" s="18" t="str">
        <x:v>Provenance, least privilege, segregation, approved sources, validation, secure development, supplier controls and human review.</x:v>
      </x:c>
      <x:c r="N27" s="18" t="str">
        <x:v>Audit logs, anomaly/drift monitoring, reconciliation, sampling, alerting, output verification and periodic review.</x:v>
      </x:c>
      <x:c r="O27" s="18" t="str">
        <x:v>Contain, suspend or roll back; preserve evidence; assess patient/product/record impact; initiate incident/deviation/CAPA pathways.</x:v>
      </x:c>
      <x:c r="P27" s="18" t="str">
        <x:v>Restore approved versions and data, revalidate where necessary, reconcile affected records and verify effectiveness.</x:v>
      </x:c>
      <x:c r="Q27" s="18" t="str">
        <x:v>Requires system-specific assessment.</x:v>
      </x:c>
      <x:c r="R27" s="23" t="str">
        <x:v>Moderate as a generic scenario; occurrence/frequency not assessed.</x:v>
      </x:c>
    </x:row>
    <x:row r="28">
      <x:c r="A28" s="22" t="str">
        <x:v>PHAR-THR-026</x:v>
      </x:c>
      <x:c r="B28" s="18" t="str">
        <x:v>Training-serving skew</x:v>
      </x:c>
      <x:c r="C28" s="18" t="str">
        <x:v>Plausible scenario; occurrence is not implied.</x:v>
      </x:c>
      <x:c r="D28" s="18" t="str">
        <x:v>Adversary, human error, model limitation, data defect or process failure</x:v>
      </x:c>
      <x:c r="E28" s="18" t="str">
        <x:v>Input, data, model, retrieval, identity, tool, supplier, integration or review boundary is manipulated or fails.</x:v>
      </x:c>
      <x:c r="F28" s="18" t="str">
        <x:v>Context-dependent; potentially material where the use case influences safety surveillance, clinical conduct, product quality or patient communication.</x:v>
      </x:c>
      <x:c r="G28" s="18" t="str">
        <x:v>Context-dependent; potentially material for manufacturing, laboratory, batch, complaint, cold-chain and quality-system uses.</x:v>
      </x:c>
      <x:c r="H28" s="18" t="str">
        <x:v>Possible record-integrity, validation, reporting, inspection or submission impact; qualified review required.</x:v>
      </x:c>
      <x:c r="I28" s="18" t="str">
        <x:v>Integrity primary; confidentiality and availability as applicable.</x:v>
      </x:c>
      <x:c r="J28" s="18" t="str">
        <x:v>Variable; define indicators and tested detection coverage.</x:v>
      </x:c>
      <x:c r="K28" s="18" t="str">
        <x:v>Threat-model entry; not evidence that the event has occurred.</x:v>
      </x:c>
      <x:c r="L28" s="18" t="str">
        <x:v>No incident claim made in this guide.</x:v>
      </x:c>
      <x:c r="M28" s="18" t="str">
        <x:v>Provenance, least privilege, segregation, approved sources, validation, secure development, supplier controls and human review.</x:v>
      </x:c>
      <x:c r="N28" s="18" t="str">
        <x:v>Audit logs, anomaly/drift monitoring, reconciliation, sampling, alerting, output verification and periodic review.</x:v>
      </x:c>
      <x:c r="O28" s="18" t="str">
        <x:v>Contain, suspend or roll back; preserve evidence; assess patient/product/record impact; initiate incident/deviation/CAPA pathways.</x:v>
      </x:c>
      <x:c r="P28" s="18" t="str">
        <x:v>Restore approved versions and data, revalidate where necessary, reconcile affected records and verify effectiveness.</x:v>
      </x:c>
      <x:c r="Q28" s="18" t="str">
        <x:v>Requires system-specific assessment.</x:v>
      </x:c>
      <x:c r="R28" s="23" t="str">
        <x:v>Moderate as a generic scenario; occurrence/frequency not assessed.</x:v>
      </x:c>
    </x:row>
    <x:row r="29">
      <x:c r="A29" s="22" t="str">
        <x:v>PHAR-THR-027</x:v>
      </x:c>
      <x:c r="B29" s="18" t="str">
        <x:v>Prompt injection through controlled or supplier documents</x:v>
      </x:c>
      <x:c r="C29" s="18" t="str">
        <x:v>Plausible scenario; occurrence is not implied.</x:v>
      </x:c>
      <x:c r="D29" s="18" t="str">
        <x:v>Malicious actor, supplier compromise or control failure</x:v>
      </x:c>
      <x:c r="E29" s="18" t="str">
        <x:v>Input, data, model, retrieval, identity, tool, supplier, integration or review boundary is manipulated or fails.</x:v>
      </x:c>
      <x:c r="F29" s="18" t="str">
        <x:v>Context-dependent; potentially material where the use case influences safety surveillance, clinical conduct, product quality or patient communication.</x:v>
      </x:c>
      <x:c r="G29" s="18" t="str">
        <x:v>Context-dependent; potentially material for manufacturing, laboratory, batch, complaint, cold-chain and quality-system uses.</x:v>
      </x:c>
      <x:c r="H29" s="18" t="str">
        <x:v>Possible record-integrity, validation, reporting, inspection or submission impact; qualified review required.</x:v>
      </x:c>
      <x:c r="I29" s="18" t="str">
        <x:v>Integrity primary; confidentiality and availability as applicable.</x:v>
      </x:c>
      <x:c r="J29" s="18" t="str">
        <x:v>Variable; define indicators and tested detection coverage.</x:v>
      </x:c>
      <x:c r="K29" s="18" t="str">
        <x:v>Threat-model entry; not evidence that the event has occurred.</x:v>
      </x:c>
      <x:c r="L29" s="18" t="str">
        <x:v>No incident claim made in this guide.</x:v>
      </x:c>
      <x:c r="M29" s="18" t="str">
        <x:v>Provenance, least privilege, segregation, approved sources, validation, secure development, supplier controls and human review.</x:v>
      </x:c>
      <x:c r="N29" s="18" t="str">
        <x:v>Audit logs, anomaly/drift monitoring, reconciliation, sampling, alerting, output verification and periodic review.</x:v>
      </x:c>
      <x:c r="O29" s="18" t="str">
        <x:v>Contain, suspend or roll back; preserve evidence; assess patient/product/record impact; initiate incident/deviation/CAPA pathways.</x:v>
      </x:c>
      <x:c r="P29" s="18" t="str">
        <x:v>Restore approved versions and data, revalidate where necessary, reconcile affected records and verify effectiveness.</x:v>
      </x:c>
      <x:c r="Q29" s="18" t="str">
        <x:v>Requires system-specific assessment.</x:v>
      </x:c>
      <x:c r="R29" s="23" t="str">
        <x:v>Moderate as a generic scenario; occurrence/frequency not assessed.</x:v>
      </x:c>
    </x:row>
    <x:row r="30">
      <x:c r="A30" s="22" t="str">
        <x:v>PHAR-THR-028</x:v>
      </x:c>
      <x:c r="B30" s="18" t="str">
        <x:v>Retrieval corpus poisoning</x:v>
      </x:c>
      <x:c r="C30" s="18" t="str">
        <x:v>Plausible scenario; occurrence is not implied.</x:v>
      </x:c>
      <x:c r="D30" s="18" t="str">
        <x:v>Adversary, human error, model limitation, data defect or process failure</x:v>
      </x:c>
      <x:c r="E30" s="18" t="str">
        <x:v>Input, data, model, retrieval, identity, tool, supplier, integration or review boundary is manipulated or fails.</x:v>
      </x:c>
      <x:c r="F30" s="18" t="str">
        <x:v>Context-dependent; potentially material where the use case influences safety surveillance, clinical conduct, product quality or patient communication.</x:v>
      </x:c>
      <x:c r="G30" s="18" t="str">
        <x:v>Context-dependent; potentially material for manufacturing, laboratory, batch, complaint, cold-chain and quality-system uses.</x:v>
      </x:c>
      <x:c r="H30" s="18" t="str">
        <x:v>Possible record-integrity, validation, reporting, inspection or submission impact; qualified review required.</x:v>
      </x:c>
      <x:c r="I30" s="18" t="str">
        <x:v>Integrity primary; confidentiality and availability as applicable.</x:v>
      </x:c>
      <x:c r="J30" s="18" t="str">
        <x:v>Variable; define indicators and tested detection coverage.</x:v>
      </x:c>
      <x:c r="K30" s="18" t="str">
        <x:v>Threat-model entry; not evidence that the event has occurred.</x:v>
      </x:c>
      <x:c r="L30" s="18" t="str">
        <x:v>No incident claim made in this guide.</x:v>
      </x:c>
      <x:c r="M30" s="18" t="str">
        <x:v>Provenance, least privilege, segregation, approved sources, validation, secure development, supplier controls and human review.</x:v>
      </x:c>
      <x:c r="N30" s="18" t="str">
        <x:v>Audit logs, anomaly/drift monitoring, reconciliation, sampling, alerting, output verification and periodic review.</x:v>
      </x:c>
      <x:c r="O30" s="18" t="str">
        <x:v>Contain, suspend or roll back; preserve evidence; assess patient/product/record impact; initiate incident/deviation/CAPA pathways.</x:v>
      </x:c>
      <x:c r="P30" s="18" t="str">
        <x:v>Restore approved versions and data, revalidate where necessary, reconcile affected records and verify effectiveness.</x:v>
      </x:c>
      <x:c r="Q30" s="18" t="str">
        <x:v>Requires system-specific assessment.</x:v>
      </x:c>
      <x:c r="R30" s="23" t="str">
        <x:v>Moderate as a generic scenario; occurrence/frequency not assessed.</x:v>
      </x:c>
    </x:row>
    <x:row r="31">
      <x:c r="A31" s="22" t="str">
        <x:v>PHAR-THR-029</x:v>
      </x:c>
      <x:c r="B31" s="18" t="str">
        <x:v>Malicious content embedded in scientific literature</x:v>
      </x:c>
      <x:c r="C31" s="18" t="str">
        <x:v>Plausible scenario; occurrence is not implied.</x:v>
      </x:c>
      <x:c r="D31" s="18" t="str">
        <x:v>Adversary, human error, model limitation, data defect or process failure</x:v>
      </x:c>
      <x:c r="E31" s="18" t="str">
        <x:v>Input, data, model, retrieval, identity, tool, supplier, integration or review boundary is manipulated or fails.</x:v>
      </x:c>
      <x:c r="F31" s="18" t="str">
        <x:v>Context-dependent; potentially material where the use case influences safety surveillance, clinical conduct, product quality or patient communication.</x:v>
      </x:c>
      <x:c r="G31" s="18" t="str">
        <x:v>Context-dependent; potentially material for manufacturing, laboratory, batch, complaint, cold-chain and quality-system uses.</x:v>
      </x:c>
      <x:c r="H31" s="18" t="str">
        <x:v>Possible record-integrity, validation, reporting, inspection or submission impact; qualified review required.</x:v>
      </x:c>
      <x:c r="I31" s="18" t="str">
        <x:v>Integrity primary; confidentiality and availability as applicable.</x:v>
      </x:c>
      <x:c r="J31" s="18" t="str">
        <x:v>Variable; define indicators and tested detection coverage.</x:v>
      </x:c>
      <x:c r="K31" s="18" t="str">
        <x:v>Threat-model entry; not evidence that the event has occurred.</x:v>
      </x:c>
      <x:c r="L31" s="18" t="str">
        <x:v>No incident claim made in this guide.</x:v>
      </x:c>
      <x:c r="M31" s="18" t="str">
        <x:v>Provenance, least privilege, segregation, approved sources, validation, secure development, supplier controls and human review.</x:v>
      </x:c>
      <x:c r="N31" s="18" t="str">
        <x:v>Audit logs, anomaly/drift monitoring, reconciliation, sampling, alerting, output verification and periodic review.</x:v>
      </x:c>
      <x:c r="O31" s="18" t="str">
        <x:v>Contain, suspend or roll back; preserve evidence; assess patient/product/record impact; initiate incident/deviation/CAPA pathways.</x:v>
      </x:c>
      <x:c r="P31" s="18" t="str">
        <x:v>Restore approved versions and data, revalidate where necessary, reconcile affected records and verify effectiveness.</x:v>
      </x:c>
      <x:c r="Q31" s="18" t="str">
        <x:v>Requires system-specific assessment.</x:v>
      </x:c>
      <x:c r="R31" s="23" t="str">
        <x:v>Moderate as a generic scenario; occurrence/frequency not assessed.</x:v>
      </x:c>
    </x:row>
    <x:row r="32">
      <x:c r="A32" s="22" t="str">
        <x:v>PHAR-THR-030</x:v>
      </x:c>
      <x:c r="B32" s="18" t="str">
        <x:v>Third-party model compromise</x:v>
      </x:c>
      <x:c r="C32" s="18" t="str">
        <x:v>Plausible scenario; occurrence is not implied.</x:v>
      </x:c>
      <x:c r="D32" s="18" t="str">
        <x:v>Malicious actor, supplier compromise or control failure</x:v>
      </x:c>
      <x:c r="E32" s="18" t="str">
        <x:v>Input, data, model, retrieval, identity, tool, supplier, integration or review boundary is manipulated or fails.</x:v>
      </x:c>
      <x:c r="F32" s="18" t="str">
        <x:v>Context-dependent; potentially material where the use case influences safety surveillance, clinical conduct, product quality or patient communication.</x:v>
      </x:c>
      <x:c r="G32" s="18" t="str">
        <x:v>Context-dependent; potentially material for manufacturing, laboratory, batch, complaint, cold-chain and quality-system uses.</x:v>
      </x:c>
      <x:c r="H32" s="18" t="str">
        <x:v>Possible record-integrity, validation, reporting, inspection or submission impact; qualified review required.</x:v>
      </x:c>
      <x:c r="I32" s="18" t="str">
        <x:v>Integrity primary; confidentiality and availability as applicable.</x:v>
      </x:c>
      <x:c r="J32" s="18" t="str">
        <x:v>Variable; define indicators and tested detection coverage.</x:v>
      </x:c>
      <x:c r="K32" s="18" t="str">
        <x:v>Threat-model entry; not evidence that the event has occurred.</x:v>
      </x:c>
      <x:c r="L32" s="18" t="str">
        <x:v>No incident claim made in this guide.</x:v>
      </x:c>
      <x:c r="M32" s="18" t="str">
        <x:v>Provenance, least privilege, segregation, approved sources, validation, secure development, supplier controls and human review.</x:v>
      </x:c>
      <x:c r="N32" s="18" t="str">
        <x:v>Audit logs, anomaly/drift monitoring, reconciliation, sampling, alerting, output verification and periodic review.</x:v>
      </x:c>
      <x:c r="O32" s="18" t="str">
        <x:v>Contain, suspend or roll back; preserve evidence; assess patient/product/record impact; initiate incident/deviation/CAPA pathways.</x:v>
      </x:c>
      <x:c r="P32" s="18" t="str">
        <x:v>Restore approved versions and data, revalidate where necessary, reconcile affected records and verify effectiveness.</x:v>
      </x:c>
      <x:c r="Q32" s="18" t="str">
        <x:v>Requires system-specific assessment.</x:v>
      </x:c>
      <x:c r="R32" s="23" t="str">
        <x:v>Moderate as a generic scenario; occurrence/frequency not assessed.</x:v>
      </x:c>
    </x:row>
    <x:row r="33">
      <x:c r="A33" s="22" t="str">
        <x:v>PHAR-THR-031</x:v>
      </x:c>
      <x:c r="B33" s="18" t="str">
        <x:v>Cloud-service concentration failure</x:v>
      </x:c>
      <x:c r="C33" s="18" t="str">
        <x:v>Plausible scenario; occurrence is not implied.</x:v>
      </x:c>
      <x:c r="D33" s="18" t="str">
        <x:v>Adversary, human error, model limitation, data defect or process failure</x:v>
      </x:c>
      <x:c r="E33" s="18" t="str">
        <x:v>Input, data, model, retrieval, identity, tool, supplier, integration or review boundary is manipulated or fails.</x:v>
      </x:c>
      <x:c r="F33" s="18" t="str">
        <x:v>Context-dependent; potentially material where the use case influences safety surveillance, clinical conduct, product quality or patient communication.</x:v>
      </x:c>
      <x:c r="G33" s="18" t="str">
        <x:v>Context-dependent; potentially material for manufacturing, laboratory, batch, complaint, cold-chain and quality-system uses.</x:v>
      </x:c>
      <x:c r="H33" s="18" t="str">
        <x:v>Possible record-integrity, validation, reporting, inspection or submission impact; qualified review required.</x:v>
      </x:c>
      <x:c r="I33" s="18" t="str">
        <x:v>Integrity primary; confidentiality and availability as applicable.</x:v>
      </x:c>
      <x:c r="J33" s="18" t="str">
        <x:v>Variable; define indicators and tested detection coverage.</x:v>
      </x:c>
      <x:c r="K33" s="18" t="str">
        <x:v>Threat-model entry; not evidence that the event has occurred.</x:v>
      </x:c>
      <x:c r="L33" s="18" t="str">
        <x:v>No incident claim made in this guide.</x:v>
      </x:c>
      <x:c r="M33" s="18" t="str">
        <x:v>Provenance, least privilege, segregation, approved sources, validation, secure development, supplier controls and human review.</x:v>
      </x:c>
      <x:c r="N33" s="18" t="str">
        <x:v>Audit logs, anomaly/drift monitoring, reconciliation, sampling, alerting, output verification and periodic review.</x:v>
      </x:c>
      <x:c r="O33" s="18" t="str">
        <x:v>Contain, suspend or roll back; preserve evidence; assess patient/product/record impact; initiate incident/deviation/CAPA pathways.</x:v>
      </x:c>
      <x:c r="P33" s="18" t="str">
        <x:v>Restore approved versions and data, revalidate where necessary, reconcile affected records and verify effectiveness.</x:v>
      </x:c>
      <x:c r="Q33" s="18" t="str">
        <x:v>Requires system-specific assessment.</x:v>
      </x:c>
      <x:c r="R33" s="23" t="str">
        <x:v>Moderate as a generic scenario; occurrence/frequency not assessed.</x:v>
      </x:c>
    </x:row>
    <x:row r="34">
      <x:c r="A34" s="22" t="str">
        <x:v>PHAR-THR-032</x:v>
      </x:c>
      <x:c r="B34" s="18" t="str">
        <x:v>Model extraction</x:v>
      </x:c>
      <x:c r="C34" s="18" t="str">
        <x:v>Plausible scenario; occurrence is not implied.</x:v>
      </x:c>
      <x:c r="D34" s="18" t="str">
        <x:v>Malicious actor, supplier compromise or control failure</x:v>
      </x:c>
      <x:c r="E34" s="18" t="str">
        <x:v>Input, data, model, retrieval, identity, tool, supplier, integration or review boundary is manipulated or fails.</x:v>
      </x:c>
      <x:c r="F34" s="18" t="str">
        <x:v>Context-dependent; potentially material where the use case influences safety surveillance, clinical conduct, product quality or patient communication.</x:v>
      </x:c>
      <x:c r="G34" s="18" t="str">
        <x:v>Context-dependent; potentially material for manufacturing, laboratory, batch, complaint, cold-chain and quality-system uses.</x:v>
      </x:c>
      <x:c r="H34" s="18" t="str">
        <x:v>Possible record-integrity, validation, reporting, inspection or submission impact; qualified review required.</x:v>
      </x:c>
      <x:c r="I34" s="18" t="str">
        <x:v>Integrity primary; confidentiality and availability as applicable.</x:v>
      </x:c>
      <x:c r="J34" s="18" t="str">
        <x:v>Variable; define indicators and tested detection coverage.</x:v>
      </x:c>
      <x:c r="K34" s="18" t="str">
        <x:v>Threat-model entry; not evidence that the event has occurred.</x:v>
      </x:c>
      <x:c r="L34" s="18" t="str">
        <x:v>No incident claim made in this guide.</x:v>
      </x:c>
      <x:c r="M34" s="18" t="str">
        <x:v>Provenance, least privilege, segregation, approved sources, validation, secure development, supplier controls and human review.</x:v>
      </x:c>
      <x:c r="N34" s="18" t="str">
        <x:v>Audit logs, anomaly/drift monitoring, reconciliation, sampling, alerting, output verification and periodic review.</x:v>
      </x:c>
      <x:c r="O34" s="18" t="str">
        <x:v>Contain, suspend or roll back; preserve evidence; assess patient/product/record impact; initiate incident/deviation/CAPA pathways.</x:v>
      </x:c>
      <x:c r="P34" s="18" t="str">
        <x:v>Restore approved versions and data, revalidate where necessary, reconcile affected records and verify effectiveness.</x:v>
      </x:c>
      <x:c r="Q34" s="18" t="str">
        <x:v>Requires system-specific assessment.</x:v>
      </x:c>
      <x:c r="R34" s="23" t="str">
        <x:v>Moderate as a generic scenario; occurrence/frequency not assessed.</x:v>
      </x:c>
    </x:row>
    <x:row r="35">
      <x:c r="A35" s="22" t="str">
        <x:v>PHAR-THR-033</x:v>
      </x:c>
      <x:c r="B35" s="18" t="str">
        <x:v>Sensitive-data leakage</x:v>
      </x:c>
      <x:c r="C35" s="18" t="str">
        <x:v>Plausible scenario; occurrence is not implied.</x:v>
      </x:c>
      <x:c r="D35" s="18" t="str">
        <x:v>Malicious actor, supplier compromise or control failure</x:v>
      </x:c>
      <x:c r="E35" s="18" t="str">
        <x:v>Input, data, model, retrieval, identity, tool, supplier, integration or review boundary is manipulated or fails.</x:v>
      </x:c>
      <x:c r="F35" s="18" t="str">
        <x:v>Context-dependent; potentially material where the use case influences safety surveillance, clinical conduct, product quality or patient communication.</x:v>
      </x:c>
      <x:c r="G35" s="18" t="str">
        <x:v>Context-dependent; potentially material for manufacturing, laboratory, batch, complaint, cold-chain and quality-system uses.</x:v>
      </x:c>
      <x:c r="H35" s="18" t="str">
        <x:v>Possible record-integrity, validation, reporting, inspection or submission impact; qualified review required.</x:v>
      </x:c>
      <x:c r="I35" s="18" t="str">
        <x:v>Integrity primary; confidentiality and availability as applicable.</x:v>
      </x:c>
      <x:c r="J35" s="18" t="str">
        <x:v>Variable; define indicators and tested detection coverage.</x:v>
      </x:c>
      <x:c r="K35" s="18" t="str">
        <x:v>Threat-model entry; not evidence that the event has occurred.</x:v>
      </x:c>
      <x:c r="L35" s="18" t="str">
        <x:v>No incident claim made in this guide.</x:v>
      </x:c>
      <x:c r="M35" s="18" t="str">
        <x:v>Provenance, least privilege, segregation, approved sources, validation, secure development, supplier controls and human review.</x:v>
      </x:c>
      <x:c r="N35" s="18" t="str">
        <x:v>Audit logs, anomaly/drift monitoring, reconciliation, sampling, alerting, output verification and periodic review.</x:v>
      </x:c>
      <x:c r="O35" s="18" t="str">
        <x:v>Contain, suspend or roll back; preserve evidence; assess patient/product/record impact; initiate incident/deviation/CAPA pathways.</x:v>
      </x:c>
      <x:c r="P35" s="18" t="str">
        <x:v>Restore approved versions and data, revalidate where necessary, reconcile affected records and verify effectiveness.</x:v>
      </x:c>
      <x:c r="Q35" s="18" t="str">
        <x:v>Requires system-specific assessment.</x:v>
      </x:c>
      <x:c r="R35" s="23" t="str">
        <x:v>Moderate as a generic scenario; occurrence/frequency not assessed.</x:v>
      </x:c>
    </x:row>
    <x:row r="36">
      <x:c r="A36" s="22" t="str">
        <x:v>PHAR-THR-034</x:v>
      </x:c>
      <x:c r="B36" s="18" t="str">
        <x:v>Insecure agentic actions</x:v>
      </x:c>
      <x:c r="C36" s="18" t="str">
        <x:v>Plausible scenario; occurrence is not implied.</x:v>
      </x:c>
      <x:c r="D36" s="18" t="str">
        <x:v>Adversary, human error, model limitation, data defect or process failure</x:v>
      </x:c>
      <x:c r="E36" s="18" t="str">
        <x:v>Input, data, model, retrieval, identity, tool, supplier, integration or review boundary is manipulated or fails.</x:v>
      </x:c>
      <x:c r="F36" s="18" t="str">
        <x:v>Context-dependent; potentially material where the use case influences safety surveillance, clinical conduct, product quality or patient communication.</x:v>
      </x:c>
      <x:c r="G36" s="18" t="str">
        <x:v>Context-dependent; potentially material for manufacturing, laboratory, batch, complaint, cold-chain and quality-system uses.</x:v>
      </x:c>
      <x:c r="H36" s="18" t="str">
        <x:v>Possible record-integrity, validation, reporting, inspection or submission impact; qualified review required.</x:v>
      </x:c>
      <x:c r="I36" s="18" t="str">
        <x:v>Integrity primary; confidentiality and availability as applicable.</x:v>
      </x:c>
      <x:c r="J36" s="18" t="str">
        <x:v>Variable; define indicators and tested detection coverage.</x:v>
      </x:c>
      <x:c r="K36" s="18" t="str">
        <x:v>Threat-model entry; not evidence that the event has occurred.</x:v>
      </x:c>
      <x:c r="L36" s="18" t="str">
        <x:v>No incident claim made in this guide.</x:v>
      </x:c>
      <x:c r="M36" s="18" t="str">
        <x:v>Provenance, least privilege, segregation, approved sources, validation, secure development, supplier controls and human review.</x:v>
      </x:c>
      <x:c r="N36" s="18" t="str">
        <x:v>Audit logs, anomaly/drift monitoring, reconciliation, sampling, alerting, output verification and periodic review.</x:v>
      </x:c>
      <x:c r="O36" s="18" t="str">
        <x:v>Contain, suspend or roll back; preserve evidence; assess patient/product/record impact; initiate incident/deviation/CAPA pathways.</x:v>
      </x:c>
      <x:c r="P36" s="18" t="str">
        <x:v>Restore approved versions and data, revalidate where necessary, reconcile affected records and verify effectiveness.</x:v>
      </x:c>
      <x:c r="Q36" s="18" t="str">
        <x:v>Requires system-specific assessment.</x:v>
      </x:c>
      <x:c r="R36" s="23" t="str">
        <x:v>Moderate as a generic scenario; occurrence/frequency not assessed.</x:v>
      </x:c>
    </x:row>
    <x:row r="37">
      <x:c r="A37" s="22" t="str">
        <x:v>PHAR-THR-035</x:v>
      </x:c>
      <x:c r="B37" s="18" t="str">
        <x:v>Excessive system permissions</x:v>
      </x:c>
      <x:c r="C37" s="18" t="str">
        <x:v>Plausible scenario; occurrence is not implied.</x:v>
      </x:c>
      <x:c r="D37" s="18" t="str">
        <x:v>Adversary, human error, model limitation, data defect or process failure</x:v>
      </x:c>
      <x:c r="E37" s="18" t="str">
        <x:v>Input, data, model, retrieval, identity, tool, supplier, integration or review boundary is manipulated or fails.</x:v>
      </x:c>
      <x:c r="F37" s="18" t="str">
        <x:v>Context-dependent; potentially material where the use case influences safety surveillance, clinical conduct, product quality or patient communication.</x:v>
      </x:c>
      <x:c r="G37" s="18" t="str">
        <x:v>Context-dependent; potentially material for manufacturing, laboratory, batch, complaint, cold-chain and quality-system uses.</x:v>
      </x:c>
      <x:c r="H37" s="18" t="str">
        <x:v>Possible record-integrity, validation, reporting, inspection or submission impact; qualified review required.</x:v>
      </x:c>
      <x:c r="I37" s="18" t="str">
        <x:v>Integrity primary; confidentiality and availability as applicable.</x:v>
      </x:c>
      <x:c r="J37" s="18" t="str">
        <x:v>Variable; define indicators and tested detection coverage.</x:v>
      </x:c>
      <x:c r="K37" s="18" t="str">
        <x:v>Threat-model entry; not evidence that the event has occurred.</x:v>
      </x:c>
      <x:c r="L37" s="18" t="str">
        <x:v>No incident claim made in this guide.</x:v>
      </x:c>
      <x:c r="M37" s="18" t="str">
        <x:v>Provenance, least privilege, segregation, approved sources, validation, secure development, supplier controls and human review.</x:v>
      </x:c>
      <x:c r="N37" s="18" t="str">
        <x:v>Audit logs, anomaly/drift monitoring, reconciliation, sampling, alerting, output verification and periodic review.</x:v>
      </x:c>
      <x:c r="O37" s="18" t="str">
        <x:v>Contain, suspend or roll back; preserve evidence; assess patient/product/record impact; initiate incident/deviation/CAPA pathways.</x:v>
      </x:c>
      <x:c r="P37" s="18" t="str">
        <x:v>Restore approved versions and data, revalidate where necessary, reconcile affected records and verify effectiveness.</x:v>
      </x:c>
      <x:c r="Q37" s="18" t="str">
        <x:v>Requires system-specific assessment.</x:v>
      </x:c>
      <x:c r="R37" s="23" t="str">
        <x:v>Moderate as a generic scenario; occurrence/frequency not assessed.</x:v>
      </x:c>
    </x:row>
    <x:row r="38">
      <x:c r="A38" s="22" t="str">
        <x:v>PHAR-THR-036</x:v>
      </x:c>
      <x:c r="B38" s="18" t="str">
        <x:v>Unauthorised tool use</x:v>
      </x:c>
      <x:c r="C38" s="18" t="str">
        <x:v>Plausible scenario; occurrence is not implied.</x:v>
      </x:c>
      <x:c r="D38" s="18" t="str">
        <x:v>Adversary, human error, model limitation, data defect or process failure</x:v>
      </x:c>
      <x:c r="E38" s="18" t="str">
        <x:v>Input, data, model, retrieval, identity, tool, supplier, integration or review boundary is manipulated or fails.</x:v>
      </x:c>
      <x:c r="F38" s="18" t="str">
        <x:v>Context-dependent; potentially material where the use case influences safety surveillance, clinical conduct, product quality or patient communication.</x:v>
      </x:c>
      <x:c r="G38" s="18" t="str">
        <x:v>Context-dependent; potentially material for manufacturing, laboratory, batch, complaint, cold-chain and quality-system uses.</x:v>
      </x:c>
      <x:c r="H38" s="18" t="str">
        <x:v>Possible record-integrity, validation, reporting, inspection or submission impact; qualified review required.</x:v>
      </x:c>
      <x:c r="I38" s="18" t="str">
        <x:v>Integrity primary; confidentiality and availability as applicable.</x:v>
      </x:c>
      <x:c r="J38" s="18" t="str">
        <x:v>Variable; define indicators and tested detection coverage.</x:v>
      </x:c>
      <x:c r="K38" s="18" t="str">
        <x:v>Threat-model entry; not evidence that the event has occurred.</x:v>
      </x:c>
      <x:c r="L38" s="18" t="str">
        <x:v>No incident claim made in this guide.</x:v>
      </x:c>
      <x:c r="M38" s="18" t="str">
        <x:v>Provenance, least privilege, segregation, approved sources, validation, secure development, supplier controls and human review.</x:v>
      </x:c>
      <x:c r="N38" s="18" t="str">
        <x:v>Audit logs, anomaly/drift monitoring, reconciliation, sampling, alerting, output verification and periodic review.</x:v>
      </x:c>
      <x:c r="O38" s="18" t="str">
        <x:v>Contain, suspend or roll back; preserve evidence; assess patient/product/record impact; initiate incident/deviation/CAPA pathways.</x:v>
      </x:c>
      <x:c r="P38" s="18" t="str">
        <x:v>Restore approved versions and data, revalidate where necessary, reconcile affected records and verify effectiveness.</x:v>
      </x:c>
      <x:c r="Q38" s="18" t="str">
        <x:v>Requires system-specific assessment.</x:v>
      </x:c>
      <x:c r="R38" s="23" t="str">
        <x:v>Moderate as a generic scenario; occurrence/frequency not assessed.</x:v>
      </x:c>
    </x:row>
    <x:row r="39">
      <x:c r="A39" s="22" t="str">
        <x:v>PHAR-THR-037</x:v>
      </x:c>
      <x:c r="B39" s="18" t="str">
        <x:v>Supplier software-update compromise</x:v>
      </x:c>
      <x:c r="C39" s="18" t="str">
        <x:v>Plausible scenario; occurrence is not implied.</x:v>
      </x:c>
      <x:c r="D39" s="18" t="str">
        <x:v>Malicious actor, supplier compromise or control failure</x:v>
      </x:c>
      <x:c r="E39" s="18" t="str">
        <x:v>Input, data, model, retrieval, identity, tool, supplier, integration or review boundary is manipulated or fails.</x:v>
      </x:c>
      <x:c r="F39" s="18" t="str">
        <x:v>Context-dependent; potentially material where the use case influences safety surveillance, clinical conduct, product quality or patient communication.</x:v>
      </x:c>
      <x:c r="G39" s="18" t="str">
        <x:v>Context-dependent; potentially material for manufacturing, laboratory, batch, complaint, cold-chain and quality-system uses.</x:v>
      </x:c>
      <x:c r="H39" s="18" t="str">
        <x:v>Possible record-integrity, validation, reporting, inspection or submission impact; qualified review required.</x:v>
      </x:c>
      <x:c r="I39" s="18" t="str">
        <x:v>Integrity primary; confidentiality and availability as applicable.</x:v>
      </x:c>
      <x:c r="J39" s="18" t="str">
        <x:v>Variable; define indicators and tested detection coverage.</x:v>
      </x:c>
      <x:c r="K39" s="18" t="str">
        <x:v>Threat-model entry; not evidence that the event has occurred.</x:v>
      </x:c>
      <x:c r="L39" s="18" t="str">
        <x:v>No incident claim made in this guide.</x:v>
      </x:c>
      <x:c r="M39" s="18" t="str">
        <x:v>Provenance, least privilege, segregation, approved sources, validation, secure development, supplier controls and human review.</x:v>
      </x:c>
      <x:c r="N39" s="18" t="str">
        <x:v>Audit logs, anomaly/drift monitoring, reconciliation, sampling, alerting, output verification and periodic review.</x:v>
      </x:c>
      <x:c r="O39" s="18" t="str">
        <x:v>Contain, suspend or roll back; preserve evidence; assess patient/product/record impact; initiate incident/deviation/CAPA pathways.</x:v>
      </x:c>
      <x:c r="P39" s="18" t="str">
        <x:v>Restore approved versions and data, revalidate where necessary, reconcile affected records and verify effectiveness.</x:v>
      </x:c>
      <x:c r="Q39" s="18" t="str">
        <x:v>Requires system-specific assessment.</x:v>
      </x:c>
      <x:c r="R39" s="23" t="str">
        <x:v>Moderate as a generic scenario; occurrence/frequency not assessed.</x:v>
      </x:c>
    </x:row>
    <x:row r="40">
      <x:c r="A40" s="22" t="str">
        <x:v>PHAR-THR-038</x:v>
      </x:c>
      <x:c r="B40" s="18" t="str">
        <x:v>Counterfeit-classification evasion</x:v>
      </x:c>
      <x:c r="C40" s="18" t="str">
        <x:v>Plausible scenario; occurrence is not implied.</x:v>
      </x:c>
      <x:c r="D40" s="18" t="str">
        <x:v>Adversary, human error, model limitation, data defect or process failure</x:v>
      </x:c>
      <x:c r="E40" s="18" t="str">
        <x:v>Input, data, model, retrieval, identity, tool, supplier, integration or review boundary is manipulated or fails.</x:v>
      </x:c>
      <x:c r="F40" s="18" t="str">
        <x:v>Context-dependent; potentially material where the use case influences safety surveillance, clinical conduct, product quality or patient communication.</x:v>
      </x:c>
      <x:c r="G40" s="18" t="str">
        <x:v>Context-dependent; potentially material for manufacturing, laboratory, batch, complaint, cold-chain and quality-system uses.</x:v>
      </x:c>
      <x:c r="H40" s="18" t="str">
        <x:v>Possible record-integrity, validation, reporting, inspection or submission impact; qualified review required.</x:v>
      </x:c>
      <x:c r="I40" s="18" t="str">
        <x:v>Integrity primary; confidentiality and availability as applicable.</x:v>
      </x:c>
      <x:c r="J40" s="18" t="str">
        <x:v>Variable; define indicators and tested detection coverage.</x:v>
      </x:c>
      <x:c r="K40" s="18" t="str">
        <x:v>Threat-model entry; not evidence that the event has occurred.</x:v>
      </x:c>
      <x:c r="L40" s="18" t="str">
        <x:v>No incident claim made in this guide.</x:v>
      </x:c>
      <x:c r="M40" s="18" t="str">
        <x:v>Provenance, least privilege, segregation, approved sources, validation, secure development, supplier controls and human review.</x:v>
      </x:c>
      <x:c r="N40" s="18" t="str">
        <x:v>Audit logs, anomaly/drift monitoring, reconciliation, sampling, alerting, output verification and periodic review.</x:v>
      </x:c>
      <x:c r="O40" s="18" t="str">
        <x:v>Contain, suspend or roll back; preserve evidence; assess patient/product/record impact; initiate incident/deviation/CAPA pathways.</x:v>
      </x:c>
      <x:c r="P40" s="18" t="str">
        <x:v>Restore approved versions and data, revalidate where necessary, reconcile affected records and verify effectiveness.</x:v>
      </x:c>
      <x:c r="Q40" s="18" t="str">
        <x:v>Requires system-specific assessment.</x:v>
      </x:c>
      <x:c r="R40" s="23" t="str">
        <x:v>Moderate as a generic scenario; occurrence/frequency not assessed.</x:v>
      </x:c>
    </x:row>
    <x:row r="41">
      <x:c r="A41" s="22" t="str">
        <x:v>PHAR-THR-039</x:v>
      </x:c>
      <x:c r="B41" s="18" t="str">
        <x:v>Cold-chain anomaly concealment</x:v>
      </x:c>
      <x:c r="C41" s="18" t="str">
        <x:v>Plausible scenario; occurrence is not implied.</x:v>
      </x:c>
      <x:c r="D41" s="18" t="str">
        <x:v>Adversary, human error, model limitation, data defect or process failure</x:v>
      </x:c>
      <x:c r="E41" s="18" t="str">
        <x:v>Input, data, model, retrieval, identity, tool, supplier, integration or review boundary is manipulated or fails.</x:v>
      </x:c>
      <x:c r="F41" s="18" t="str">
        <x:v>Context-dependent; potentially material where the use case influences safety surveillance, clinical conduct, product quality or patient communication.</x:v>
      </x:c>
      <x:c r="G41" s="18" t="str">
        <x:v>Context-dependent; potentially material for manufacturing, laboratory, batch, complaint, cold-chain and quality-system uses.</x:v>
      </x:c>
      <x:c r="H41" s="18" t="str">
        <x:v>Possible record-integrity, validation, reporting, inspection or submission impact; qualified review required.</x:v>
      </x:c>
      <x:c r="I41" s="18" t="str">
        <x:v>Integrity primary; confidentiality and availability as applicable.</x:v>
      </x:c>
      <x:c r="J41" s="18" t="str">
        <x:v>Variable; define indicators and tested detection coverage.</x:v>
      </x:c>
      <x:c r="K41" s="18" t="str">
        <x:v>Threat-model entry; not evidence that the event has occurred.</x:v>
      </x:c>
      <x:c r="L41" s="18" t="str">
        <x:v>No incident claim made in this guide.</x:v>
      </x:c>
      <x:c r="M41" s="18" t="str">
        <x:v>Provenance, least privilege, segregation, approved sources, validation, secure development, supplier controls and human review.</x:v>
      </x:c>
      <x:c r="N41" s="18" t="str">
        <x:v>Audit logs, anomaly/drift monitoring, reconciliation, sampling, alerting, output verification and periodic review.</x:v>
      </x:c>
      <x:c r="O41" s="18" t="str">
        <x:v>Contain, suspend or roll back; preserve evidence; assess patient/product/record impact; initiate incident/deviation/CAPA pathways.</x:v>
      </x:c>
      <x:c r="P41" s="18" t="str">
        <x:v>Restore approved versions and data, revalidate where necessary, reconcile affected records and verify effectiveness.</x:v>
      </x:c>
      <x:c r="Q41" s="18" t="str">
        <x:v>Requires system-specific assessment.</x:v>
      </x:c>
      <x:c r="R41" s="23" t="str">
        <x:v>Moderate as a generic scenario; occurrence/frequency not assessed.</x:v>
      </x:c>
    </x:row>
    <x:row r="42">
      <x:c r="A42" s="22" t="str">
        <x:v>PHAR-THR-040</x:v>
      </x:c>
      <x:c r="B42" s="18" t="str">
        <x:v>Business-continuity failure caused by AI dependency</x:v>
      </x:c>
      <x:c r="C42" s="18" t="str">
        <x:v>Plausible scenario; occurrence is not implied.</x:v>
      </x:c>
      <x:c r="D42" s="18" t="str">
        <x:v>Adversary, human error, model limitation, data defect or process failure</x:v>
      </x:c>
      <x:c r="E42" s="18" t="str">
        <x:v>Input, data, model, retrieval, identity, tool, supplier, integration or review boundary is manipulated or fails.</x:v>
      </x:c>
      <x:c r="F42" s="18" t="str">
        <x:v>Context-dependent; potentially material where the use case influences safety surveillance, clinical conduct, product quality or patient communication.</x:v>
      </x:c>
      <x:c r="G42" s="18" t="str">
        <x:v>Context-dependent; potentially material for manufacturing, laboratory, batch, complaint, cold-chain and quality-system uses.</x:v>
      </x:c>
      <x:c r="H42" s="18" t="str">
        <x:v>Possible record-integrity, validation, reporting, inspection or submission impact; qualified review required.</x:v>
      </x:c>
      <x:c r="I42" s="18" t="str">
        <x:v>Integrity primary; confidentiality and availability as applicable.</x:v>
      </x:c>
      <x:c r="J42" s="18" t="str">
        <x:v>Variable; define indicators and tested detection coverage.</x:v>
      </x:c>
      <x:c r="K42" s="18" t="str">
        <x:v>Threat-model entry; not evidence that the event has occurred.</x:v>
      </x:c>
      <x:c r="L42" s="18" t="str">
        <x:v>No incident claim made in this guide.</x:v>
      </x:c>
      <x:c r="M42" s="18" t="str">
        <x:v>Provenance, least privilege, segregation, approved sources, validation, secure development, supplier controls and human review.</x:v>
      </x:c>
      <x:c r="N42" s="18" t="str">
        <x:v>Audit logs, anomaly/drift monitoring, reconciliation, sampling, alerting, output verification and periodic review.</x:v>
      </x:c>
      <x:c r="O42" s="18" t="str">
        <x:v>Contain, suspend or roll back; preserve evidence; assess patient/product/record impact; initiate incident/deviation/CAPA pathways.</x:v>
      </x:c>
      <x:c r="P42" s="18" t="str">
        <x:v>Restore approved versions and data, revalidate where necessary, reconcile affected records and verify effectiveness.</x:v>
      </x:c>
      <x:c r="Q42" s="18" t="str">
        <x:v>Requires system-specific assessment.</x:v>
      </x:c>
      <x:c r="R42" s="23" t="str">
        <x:v>Moderate as a generic scenario; occurrence/frequency not assessed.</x:v>
      </x:c>
    </x:row>
    <x:row r="43">
      <x:c r="A43" s="22" t="str">
        <x:v>PHAR-THR-041</x:v>
      </x:c>
      <x:c r="B43" s="18" t="str">
        <x:v>Integrity failure in CAPA or deviation analysis</x:v>
      </x:c>
      <x:c r="C43" s="18" t="str">
        <x:v>Plausible scenario; occurrence is not implied.</x:v>
      </x:c>
      <x:c r="D43" s="18" t="str">
        <x:v>Adversary, human error, model limitation, data defect or process failure</x:v>
      </x:c>
      <x:c r="E43" s="18" t="str">
        <x:v>Input, data, model, retrieval, identity, tool, supplier, integration or review boundary is manipulated or fails.</x:v>
      </x:c>
      <x:c r="F43" s="18" t="str">
        <x:v>Context-dependent; potentially material where the use case influences safety surveillance, clinical conduct, product quality or patient communication.</x:v>
      </x:c>
      <x:c r="G43" s="18" t="str">
        <x:v>Context-dependent; potentially material for manufacturing, laboratory, batch, complaint, cold-chain and quality-system uses.</x:v>
      </x:c>
      <x:c r="H43" s="18" t="str">
        <x:v>Possible record-integrity, validation, reporting, inspection or submission impact; qualified review required.</x:v>
      </x:c>
      <x:c r="I43" s="18" t="str">
        <x:v>Integrity primary; confidentiality and availability as applicable.</x:v>
      </x:c>
      <x:c r="J43" s="18" t="str">
        <x:v>Variable; define indicators and tested detection coverage.</x:v>
      </x:c>
      <x:c r="K43" s="18" t="str">
        <x:v>Threat-model entry; not evidence that the event has occurred.</x:v>
      </x:c>
      <x:c r="L43" s="18" t="str">
        <x:v>No incident claim made in this guide.</x:v>
      </x:c>
      <x:c r="M43" s="18" t="str">
        <x:v>Provenance, least privilege, segregation, approved sources, validation, secure development, supplier controls and human review.</x:v>
      </x:c>
      <x:c r="N43" s="18" t="str">
        <x:v>Audit logs, anomaly/drift monitoring, reconciliation, sampling, alerting, output verification and periodic review.</x:v>
      </x:c>
      <x:c r="O43" s="18" t="str">
        <x:v>Contain, suspend or roll back; preserve evidence; assess patient/product/record impact; initiate incident/deviation/CAPA pathways.</x:v>
      </x:c>
      <x:c r="P43" s="18" t="str">
        <x:v>Restore approved versions and data, revalidate where necessary, reconcile affected records and verify effectiveness.</x:v>
      </x:c>
      <x:c r="Q43" s="18" t="str">
        <x:v>Requires system-specific assessment.</x:v>
      </x:c>
      <x:c r="R43" s="23" t="str">
        <x:v>Moderate as a generic scenario; occurrence/frequency not assessed.</x:v>
      </x:c>
    </x:row>
    <x:row r="44">
      <x:c r="A44" s="22" t="str">
        <x:v>PHAR-THR-042</x:v>
      </x:c>
      <x:c r="B44" s="18" t="str">
        <x:v>Automation bias</x:v>
      </x:c>
      <x:c r="C44" s="18" t="str">
        <x:v>Plausible scenario; occurrence is not implied.</x:v>
      </x:c>
      <x:c r="D44" s="18" t="str">
        <x:v>Adversary, human error, model limitation, data defect or process failure</x:v>
      </x:c>
      <x:c r="E44" s="18" t="str">
        <x:v>Input, data, model, retrieval, identity, tool, supplier, integration or review boundary is manipulated or fails.</x:v>
      </x:c>
      <x:c r="F44" s="18" t="str">
        <x:v>Context-dependent; potentially material where the use case influences safety surveillance, clinical conduct, product quality or patient communication.</x:v>
      </x:c>
      <x:c r="G44" s="18" t="str">
        <x:v>Context-dependent; potentially material for manufacturing, laboratory, batch, complaint, cold-chain and quality-system uses.</x:v>
      </x:c>
      <x:c r="H44" s="18" t="str">
        <x:v>Possible record-integrity, validation, reporting, inspection or submission impact; qualified review required.</x:v>
      </x:c>
      <x:c r="I44" s="18" t="str">
        <x:v>Integrity primary; confidentiality and availability as applicable.</x:v>
      </x:c>
      <x:c r="J44" s="18" t="str">
        <x:v>Variable; define indicators and tested detection coverage.</x:v>
      </x:c>
      <x:c r="K44" s="18" t="str">
        <x:v>Threat-model entry; not evidence that the event has occurred.</x:v>
      </x:c>
      <x:c r="L44" s="18" t="str">
        <x:v>No incident claim made in this guide.</x:v>
      </x:c>
      <x:c r="M44" s="18" t="str">
        <x:v>Provenance, least privilege, segregation, approved sources, validation, secure development, supplier controls and human review.</x:v>
      </x:c>
      <x:c r="N44" s="18" t="str">
        <x:v>Audit logs, anomaly/drift monitoring, reconciliation, sampling, alerting, output verification and periodic review.</x:v>
      </x:c>
      <x:c r="O44" s="18" t="str">
        <x:v>Contain, suspend or roll back; preserve evidence; assess patient/product/record impact; initiate incident/deviation/CAPA pathways.</x:v>
      </x:c>
      <x:c r="P44" s="18" t="str">
        <x:v>Restore approved versions and data, revalidate where necessary, reconcile affected records and verify effectiveness.</x:v>
      </x:c>
      <x:c r="Q44" s="18" t="str">
        <x:v>Requires system-specific assessment.</x:v>
      </x:c>
      <x:c r="R44" s="23" t="str">
        <x:v>Moderate as a generic scenario; occurrence/frequency not assessed.</x:v>
      </x:c>
    </x:row>
    <x:row r="45">
      <x:c r="A45" s="22" t="str">
        <x:v>PHAR-THR-043</x:v>
      </x:c>
      <x:c r="B45" s="18" t="str">
        <x:v>Underqualified human review</x:v>
      </x:c>
      <x:c r="C45" s="18" t="str">
        <x:v>Plausible scenario; occurrence is not implied.</x:v>
      </x:c>
      <x:c r="D45" s="18" t="str">
        <x:v>Adversary, human error, model limitation, data defect or process failure</x:v>
      </x:c>
      <x:c r="E45" s="18" t="str">
        <x:v>Input, data, model, retrieval, identity, tool, supplier, integration or review boundary is manipulated or fails.</x:v>
      </x:c>
      <x:c r="F45" s="18" t="str">
        <x:v>Context-dependent; potentially material where the use case influences safety surveillance, clinical conduct, product quality or patient communication.</x:v>
      </x:c>
      <x:c r="G45" s="18" t="str">
        <x:v>Context-dependent; potentially material for manufacturing, laboratory, batch, complaint, cold-chain and quality-system uses.</x:v>
      </x:c>
      <x:c r="H45" s="18" t="str">
        <x:v>Possible record-integrity, validation, reporting, inspection or submission impact; qualified review required.</x:v>
      </x:c>
      <x:c r="I45" s="18" t="str">
        <x:v>Integrity primary; confidentiality and availability as applicable.</x:v>
      </x:c>
      <x:c r="J45" s="18" t="str">
        <x:v>Variable; define indicators and tested detection coverage.</x:v>
      </x:c>
      <x:c r="K45" s="18" t="str">
        <x:v>Threat-model entry; not evidence that the event has occurred.</x:v>
      </x:c>
      <x:c r="L45" s="18" t="str">
        <x:v>No incident claim made in this guide.</x:v>
      </x:c>
      <x:c r="M45" s="18" t="str">
        <x:v>Provenance, least privilege, segregation, approved sources, validation, secure development, supplier controls and human review.</x:v>
      </x:c>
      <x:c r="N45" s="18" t="str">
        <x:v>Audit logs, anomaly/drift monitoring, reconciliation, sampling, alerting, output verification and periodic review.</x:v>
      </x:c>
      <x:c r="O45" s="18" t="str">
        <x:v>Contain, suspend or roll back; preserve evidence; assess patient/product/record impact; initiate incident/deviation/CAPA pathways.</x:v>
      </x:c>
      <x:c r="P45" s="18" t="str">
        <x:v>Restore approved versions and data, revalidate where necessary, reconcile affected records and verify effectiveness.</x:v>
      </x:c>
      <x:c r="Q45" s="18" t="str">
        <x:v>Requires system-specific assessment.</x:v>
      </x:c>
      <x:c r="R45" s="23" t="str">
        <x:v>Moderate as a generic scenario; occurrence/frequency not assessed.</x:v>
      </x:c>
    </x:row>
    <x:row r="46">
      <x:c r="A46" s="22" t="str">
        <x:v>PHAR-THR-044</x:v>
      </x:c>
      <x:c r="B46" s="18" t="str">
        <x:v>Inadequate segregation of duties</x:v>
      </x:c>
      <x:c r="C46" s="18" t="str">
        <x:v>Plausible scenario; occurrence is not implied.</x:v>
      </x:c>
      <x:c r="D46" s="18" t="str">
        <x:v>Adversary, human error, model limitation, data defect or process failure</x:v>
      </x:c>
      <x:c r="E46" s="18" t="str">
        <x:v>Input, data, model, retrieval, identity, tool, supplier, integration or review boundary is manipulated or fails.</x:v>
      </x:c>
      <x:c r="F46" s="18" t="str">
        <x:v>Context-dependent; potentially material where the use case influences safety surveillance, clinical conduct, product quality or patient communication.</x:v>
      </x:c>
      <x:c r="G46" s="18" t="str">
        <x:v>Context-dependent; potentially material for manufacturing, laboratory, batch, complaint, cold-chain and quality-system uses.</x:v>
      </x:c>
      <x:c r="H46" s="18" t="str">
        <x:v>Possible record-integrity, validation, reporting, inspection or submission impact; qualified review required.</x:v>
      </x:c>
      <x:c r="I46" s="18" t="str">
        <x:v>Integrity primary; confidentiality and availability as applicable.</x:v>
      </x:c>
      <x:c r="J46" s="18" t="str">
        <x:v>Variable; define indicators and tested detection coverage.</x:v>
      </x:c>
      <x:c r="K46" s="18" t="str">
        <x:v>Threat-model entry; not evidence that the event has occurred.</x:v>
      </x:c>
      <x:c r="L46" s="18" t="str">
        <x:v>No incident claim made in this guide.</x:v>
      </x:c>
      <x:c r="M46" s="18" t="str">
        <x:v>Provenance, least privilege, segregation, approved sources, validation, secure development, supplier controls and human review.</x:v>
      </x:c>
      <x:c r="N46" s="18" t="str">
        <x:v>Audit logs, anomaly/drift monitoring, reconciliation, sampling, alerting, output verification and periodic review.</x:v>
      </x:c>
      <x:c r="O46" s="18" t="str">
        <x:v>Contain, suspend or roll back; preserve evidence; assess patient/product/record impact; initiate incident/deviation/CAPA pathways.</x:v>
      </x:c>
      <x:c r="P46" s="18" t="str">
        <x:v>Restore approved versions and data, revalidate where necessary, reconcile affected records and verify effectiveness.</x:v>
      </x:c>
      <x:c r="Q46" s="18" t="str">
        <x:v>Requires system-specific assessment.</x:v>
      </x:c>
      <x:c r="R46" s="23" t="str">
        <x:v>Moderate as a generic scenario; occurrence/frequency not assessed.</x:v>
      </x:c>
    </x:row>
    <x:row r="47">
      <x:c r="A47" s="22" t="str">
        <x:v>PHAR-THR-045</x:v>
      </x:c>
      <x:c r="B47" s="18" t="str">
        <x:v>Incomplete traceability</x:v>
      </x:c>
      <x:c r="C47" s="18" t="str">
        <x:v>Plausible scenario; occurrence is not implied.</x:v>
      </x:c>
      <x:c r="D47" s="18" t="str">
        <x:v>Adversary, human error, model limitation, data defect or process failure</x:v>
      </x:c>
      <x:c r="E47" s="18" t="str">
        <x:v>Input, data, model, retrieval, identity, tool, supplier, integration or review boundary is manipulated or fails.</x:v>
      </x:c>
      <x:c r="F47" s="18" t="str">
        <x:v>Context-dependent; potentially material where the use case influences safety surveillance, clinical conduct, product quality or patient communication.</x:v>
      </x:c>
      <x:c r="G47" s="18" t="str">
        <x:v>Context-dependent; potentially material for manufacturing, laboratory, batch, complaint, cold-chain and quality-system uses.</x:v>
      </x:c>
      <x:c r="H47" s="18" t="str">
        <x:v>Possible record-integrity, validation, reporting, inspection or submission impact; qualified review required.</x:v>
      </x:c>
      <x:c r="I47" s="18" t="str">
        <x:v>Integrity primary; confidentiality and availability as applicable.</x:v>
      </x:c>
      <x:c r="J47" s="18" t="str">
        <x:v>Variable; define indicators and tested detection coverage.</x:v>
      </x:c>
      <x:c r="K47" s="18" t="str">
        <x:v>Threat-model entry; not evidence that the event has occurred.</x:v>
      </x:c>
      <x:c r="L47" s="18" t="str">
        <x:v>No incident claim made in this guide.</x:v>
      </x:c>
      <x:c r="M47" s="18" t="str">
        <x:v>Provenance, least privilege, segregation, approved sources, validation, secure development, supplier controls and human review.</x:v>
      </x:c>
      <x:c r="N47" s="18" t="str">
        <x:v>Audit logs, anomaly/drift monitoring, reconciliation, sampling, alerting, output verification and periodic review.</x:v>
      </x:c>
      <x:c r="O47" s="18" t="str">
        <x:v>Contain, suspend or roll back; preserve evidence; assess patient/product/record impact; initiate incident/deviation/CAPA pathways.</x:v>
      </x:c>
      <x:c r="P47" s="18" t="str">
        <x:v>Restore approved versions and data, revalidate where necessary, reconcile affected records and verify effectiveness.</x:v>
      </x:c>
      <x:c r="Q47" s="18" t="str">
        <x:v>Requires system-specific assessment.</x:v>
      </x:c>
      <x:c r="R47" s="23" t="str">
        <x:v>Moderate as a generic scenario; occurrence/frequency not assessed.</x:v>
      </x:c>
    </x:row>
    <x:row r="48">
      <x:c r="A48" s="22" t="str">
        <x:v>PHAR-THR-046</x:v>
      </x:c>
      <x:c r="B48" s="18" t="str">
        <x:v>Insufficient reproducibility</x:v>
      </x:c>
      <x:c r="C48" s="18" t="str">
        <x:v>Plausible scenario; occurrence is not implied.</x:v>
      </x:c>
      <x:c r="D48" s="18" t="str">
        <x:v>Adversary, human error, model limitation, data defect or process failure</x:v>
      </x:c>
      <x:c r="E48" s="18" t="str">
        <x:v>Input, data, model, retrieval, identity, tool, supplier, integration or review boundary is manipulated or fails.</x:v>
      </x:c>
      <x:c r="F48" s="18" t="str">
        <x:v>Context-dependent; potentially material where the use case influences safety surveillance, clinical conduct, product quality or patient communication.</x:v>
      </x:c>
      <x:c r="G48" s="18" t="str">
        <x:v>Context-dependent; potentially material for manufacturing, laboratory, batch, complaint, cold-chain and quality-system uses.</x:v>
      </x:c>
      <x:c r="H48" s="18" t="str">
        <x:v>Possible record-integrity, validation, reporting, inspection or submission impact; qualified review required.</x:v>
      </x:c>
      <x:c r="I48" s="18" t="str">
        <x:v>Integrity primary; confidentiality and availability as applicable.</x:v>
      </x:c>
      <x:c r="J48" s="18" t="str">
        <x:v>Variable; define indicators and tested detection coverage.</x:v>
      </x:c>
      <x:c r="K48" s="18" t="str">
        <x:v>Threat-model entry; not evidence that the event has occurred.</x:v>
      </x:c>
      <x:c r="L48" s="18" t="str">
        <x:v>No incident claim made in this guide.</x:v>
      </x:c>
      <x:c r="M48" s="18" t="str">
        <x:v>Provenance, least privilege, segregation, approved sources, validation, secure development, supplier controls and human review.</x:v>
      </x:c>
      <x:c r="N48" s="18" t="str">
        <x:v>Audit logs, anomaly/drift monitoring, reconciliation, sampling, alerting, output verification and periodic review.</x:v>
      </x:c>
      <x:c r="O48" s="18" t="str">
        <x:v>Contain, suspend or roll back; preserve evidence; assess patient/product/record impact; initiate incident/deviation/CAPA pathways.</x:v>
      </x:c>
      <x:c r="P48" s="18" t="str">
        <x:v>Restore approved versions and data, revalidate where necessary, reconcile affected records and verify effectiveness.</x:v>
      </x:c>
      <x:c r="Q48" s="18" t="str">
        <x:v>Requires system-specific assessment.</x:v>
      </x:c>
      <x:c r="R48" s="23" t="str">
        <x:v>Moderate as a generic scenario; occurrence/frequency not assessed.</x:v>
      </x:c>
    </x:row>
    <x:row r="49">
      <x:c r="A49" s="22" t="str">
        <x:v>PHAR-THR-047</x:v>
      </x:c>
      <x:c r="B49" s="18" t="str">
        <x:v>Inability to reconstruct model-supported decisions</x:v>
      </x:c>
      <x:c r="C49" s="18" t="str">
        <x:v>Plausible scenario; occurrence is not implied.</x:v>
      </x:c>
      <x:c r="D49" s="18" t="str">
        <x:v>Adversary, human error, model limitation, data defect or process failure</x:v>
      </x:c>
      <x:c r="E49" s="18" t="str">
        <x:v>Input, data, model, retrieval, identity, tool, supplier, integration or review boundary is manipulated or fails.</x:v>
      </x:c>
      <x:c r="F49" s="18" t="str">
        <x:v>Context-dependent; potentially material where the use case influences safety surveillance, clinical conduct, product quality or patient communication.</x:v>
      </x:c>
      <x:c r="G49" s="18" t="str">
        <x:v>Context-dependent; potentially material for manufacturing, laboratory, batch, complaint, cold-chain and quality-system uses.</x:v>
      </x:c>
      <x:c r="H49" s="18" t="str">
        <x:v>Possible record-integrity, validation, reporting, inspection or submission impact; qualified review required.</x:v>
      </x:c>
      <x:c r="I49" s="18" t="str">
        <x:v>Integrity primary; confidentiality and availability as applicable.</x:v>
      </x:c>
      <x:c r="J49" s="18" t="str">
        <x:v>Variable; define indicators and tested detection coverage.</x:v>
      </x:c>
      <x:c r="K49" s="18" t="str">
        <x:v>Threat-model entry; not evidence that the event has occurred.</x:v>
      </x:c>
      <x:c r="L49" s="18" t="str">
        <x:v>No incident claim made in this guide.</x:v>
      </x:c>
      <x:c r="M49" s="18" t="str">
        <x:v>Provenance, least privilege, segregation, approved sources, validation, secure development, supplier controls and human review.</x:v>
      </x:c>
      <x:c r="N49" s="18" t="str">
        <x:v>Audit logs, anomaly/drift monitoring, reconciliation, sampling, alerting, output verification and periodic review.</x:v>
      </x:c>
      <x:c r="O49" s="18" t="str">
        <x:v>Contain, suspend or roll back; preserve evidence; assess patient/product/record impact; initiate incident/deviation/CAPA pathways.</x:v>
      </x:c>
      <x:c r="P49" s="18" t="str">
        <x:v>Restore approved versions and data, revalidate where necessary, reconcile affected records and verify effectiveness.</x:v>
      </x:c>
      <x:c r="Q49" s="18" t="str">
        <x:v>Requires system-specific assessment.</x:v>
      </x:c>
      <x:c r="R49" s="23" t="str">
        <x:v>Moderate as a generic scenario; occurrence/frequency not assessed.</x:v>
      </x:c>
    </x:row>
    <x:row r="50">
      <x:c r="A50" s="22" t="str">
        <x:v>PHAR-THR-048</x:v>
      </x:c>
      <x:c r="B50" s="18" t="str">
        <x:v>Jurisdictionally incompatible data processing</x:v>
      </x:c>
      <x:c r="C50" s="18" t="str">
        <x:v>Plausible scenario; occurrence is not implied.</x:v>
      </x:c>
      <x:c r="D50" s="18" t="str">
        <x:v>Adversary, human error, model limitation, data defect or process failure</x:v>
      </x:c>
      <x:c r="E50" s="18" t="str">
        <x:v>Input, data, model, retrieval, identity, tool, supplier, integration or review boundary is manipulated or fails.</x:v>
      </x:c>
      <x:c r="F50" s="18" t="str">
        <x:v>Context-dependent; potentially material where the use case influences safety surveillance, clinical conduct, product quality or patient communication.</x:v>
      </x:c>
      <x:c r="G50" s="18" t="str">
        <x:v>Context-dependent; potentially material for manufacturing, laboratory, batch, complaint, cold-chain and quality-system uses.</x:v>
      </x:c>
      <x:c r="H50" s="18" t="str">
        <x:v>Possible record-integrity, validation, reporting, inspection or submission impact; qualified review required.</x:v>
      </x:c>
      <x:c r="I50" s="18" t="str">
        <x:v>Integrity primary; confidentiality and availability as applicable.</x:v>
      </x:c>
      <x:c r="J50" s="18" t="str">
        <x:v>Variable; define indicators and tested detection coverage.</x:v>
      </x:c>
      <x:c r="K50" s="18" t="str">
        <x:v>Threat-model entry; not evidence that the event has occurred.</x:v>
      </x:c>
      <x:c r="L50" s="18" t="str">
        <x:v>No incident claim made in this guide.</x:v>
      </x:c>
      <x:c r="M50" s="18" t="str">
        <x:v>Provenance, least privilege, segregation, approved sources, validation, secure development, supplier controls and human review.</x:v>
      </x:c>
      <x:c r="N50" s="18" t="str">
        <x:v>Audit logs, anomaly/drift monitoring, reconciliation, sampling, alerting, output verification and periodic review.</x:v>
      </x:c>
      <x:c r="O50" s="18" t="str">
        <x:v>Contain, suspend or roll back; preserve evidence; assess patient/product/record impact; initiate incident/deviation/CAPA pathways.</x:v>
      </x:c>
      <x:c r="P50" s="18" t="str">
        <x:v>Restore approved versions and data, revalidate where necessary, reconcile affected records and verify effectiveness.</x:v>
      </x:c>
      <x:c r="Q50" s="18" t="str">
        <x:v>Requires system-specific assessment.</x:v>
      </x:c>
      <x:c r="R50" s="23" t="str">
        <x:v>Moderate as a generic scenario; occurrence/frequency not assessed.</x:v>
      </x:c>
    </x:row>
    <x:row r="51">
      <x:c r="A51" s="22" t="str">
        <x:v>PHAR-THR-049</x:v>
      </x:c>
      <x:c r="B51" s="18" t="str">
        <x:v>Unauthorised cross-border data exposure</x:v>
      </x:c>
      <x:c r="C51" s="18" t="str">
        <x:v>Plausible scenario; occurrence is not implied.</x:v>
      </x:c>
      <x:c r="D51" s="18" t="str">
        <x:v>Adversary, human error, model limitation, data defect or process failure</x:v>
      </x:c>
      <x:c r="E51" s="18" t="str">
        <x:v>Input, data, model, retrieval, identity, tool, supplier, integration or review boundary is manipulated or fails.</x:v>
      </x:c>
      <x:c r="F51" s="18" t="str">
        <x:v>Context-dependent; potentially material where the use case influences safety surveillance, clinical conduct, product quality or patient communication.</x:v>
      </x:c>
      <x:c r="G51" s="18" t="str">
        <x:v>Context-dependent; potentially material for manufacturing, laboratory, batch, complaint, cold-chain and quality-system uses.</x:v>
      </x:c>
      <x:c r="H51" s="18" t="str">
        <x:v>Possible record-integrity, validation, reporting, inspection or submission impact; qualified review required.</x:v>
      </x:c>
      <x:c r="I51" s="18" t="str">
        <x:v>Integrity primary; confidentiality and availability as applicable.</x:v>
      </x:c>
      <x:c r="J51" s="18" t="str">
        <x:v>Variable; define indicators and tested detection coverage.</x:v>
      </x:c>
      <x:c r="K51" s="18" t="str">
        <x:v>Threat-model entry; not evidence that the event has occurred.</x:v>
      </x:c>
      <x:c r="L51" s="18" t="str">
        <x:v>No incident claim made in this guide.</x:v>
      </x:c>
      <x:c r="M51" s="18" t="str">
        <x:v>Provenance, least privilege, segregation, approved sources, validation, secure development, supplier controls and human review.</x:v>
      </x:c>
      <x:c r="N51" s="18" t="str">
        <x:v>Audit logs, anomaly/drift monitoring, reconciliation, sampling, alerting, output verification and periodic review.</x:v>
      </x:c>
      <x:c r="O51" s="18" t="str">
        <x:v>Contain, suspend or roll back; preserve evidence; assess patient/product/record impact; initiate incident/deviation/CAPA pathways.</x:v>
      </x:c>
      <x:c r="P51" s="18" t="str">
        <x:v>Restore approved versions and data, revalidate where necessary, reconcile affected records and verify effectiveness.</x:v>
      </x:c>
      <x:c r="Q51" s="18" t="str">
        <x:v>Requires system-specific assessment.</x:v>
      </x:c>
      <x:c r="R51" s="23" t="str">
        <x:v>Moderate as a generic scenario; occurrence/frequency not assessed.</x:v>
      </x:c>
    </x:row>
    <x:row r="52">
      <x:c r="A52" s="24" t="str">
        <x:v>PHAR-THR-050</x:v>
      </x:c>
      <x:c r="B52" s="33" t="str">
        <x:v>Intellectual-property contamination from external models</x:v>
      </x:c>
      <x:c r="C52" s="33" t="str">
        <x:v>Plausible scenario; occurrence is not implied.</x:v>
      </x:c>
      <x:c r="D52" s="33" t="str">
        <x:v>Adversary, human error, model limitation, data defect or process failure</x:v>
      </x:c>
      <x:c r="E52" s="33" t="str">
        <x:v>Input, data, model, retrieval, identity, tool, supplier, integration or review boundary is manipulated or fails.</x:v>
      </x:c>
      <x:c r="F52" s="33" t="str">
        <x:v>Context-dependent; potentially material where the use case influences safety surveillance, clinical conduct, product quality or patient communication.</x:v>
      </x:c>
      <x:c r="G52" s="33" t="str">
        <x:v>Context-dependent; potentially material for manufacturing, laboratory, batch, complaint, cold-chain and quality-system uses.</x:v>
      </x:c>
      <x:c r="H52" s="33" t="str">
        <x:v>Possible record-integrity, validation, reporting, inspection or submission impact; qualified review required.</x:v>
      </x:c>
      <x:c r="I52" s="33" t="str">
        <x:v>Integrity primary; confidentiality and availability as applicable.</x:v>
      </x:c>
      <x:c r="J52" s="33" t="str">
        <x:v>Variable; define indicators and tested detection coverage.</x:v>
      </x:c>
      <x:c r="K52" s="33" t="str">
        <x:v>Threat-model entry; not evidence that the event has occurred.</x:v>
      </x:c>
      <x:c r="L52" s="33" t="str">
        <x:v>No incident claim made in this guide.</x:v>
      </x:c>
      <x:c r="M52" s="33" t="str">
        <x:v>Provenance, least privilege, segregation, approved sources, validation, secure development, supplier controls and human review.</x:v>
      </x:c>
      <x:c r="N52" s="33" t="str">
        <x:v>Audit logs, anomaly/drift monitoring, reconciliation, sampling, alerting, output verification and periodic review.</x:v>
      </x:c>
      <x:c r="O52" s="33" t="str">
        <x:v>Contain, suspend or roll back; preserve evidence; assess patient/product/record impact; initiate incident/deviation/CAPA pathways.</x:v>
      </x:c>
      <x:c r="P52" s="33" t="str">
        <x:v>Restore approved versions and data, revalidate where necessary, reconcile affected records and verify effectiveness.</x:v>
      </x:c>
      <x:c r="Q52" s="33" t="str">
        <x:v>Requires system-specific assessment.</x:v>
      </x:c>
      <x:c r="R52" s="25" t="str">
        <x:v>Moderate as a generic scenario; occurrence/frequency not assessed.</x:v>
      </x:c>
    </x:row>
  </x:sheetData>
  <x:mergeCells>
    <x:mergeCell ref="A1:R1"/>
  </x:mergeCell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  <x:col min="9" max="9" width="22" hidden="0" customWidth="1"/>
    <x:col min="10" max="10" width="22" hidden="0" customWidth="1"/>
    <x:col min="11" max="11" width="22" hidden="0" customWidth="1"/>
    <x:col min="12" max="12" width="22" hidden="0" customWidth="1"/>
    <x:col min="13" max="13" width="22" hidden="0" customWidth="1"/>
    <x:col min="14" max="14" width="22" hidden="0" customWidth="1"/>
  </x:cols>
  <x:sheetData>
    <x:row r="1">
      <x:c r="A1" s="4" t="str">
        <x:v>Evidence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>
      <x:c r="A2" s="20" t="str">
        <x:v>Evidence ID</x:v>
      </x:c>
      <x:c r="B2" s="32" t="str">
        <x:v>Control ID</x:v>
      </x:c>
      <x:c r="C2" s="32" t="str">
        <x:v>System ID</x:v>
      </x:c>
      <x:c r="D2" s="32" t="str">
        <x:v>Evidence Type</x:v>
      </x:c>
      <x:c r="E2" s="32" t="str">
        <x:v>Description</x:v>
      </x:c>
      <x:c r="F2" s="32" t="str">
        <x:v>Owner</x:v>
      </x:c>
      <x:c r="G2" s="32" t="str">
        <x:v>Repository</x:v>
      </x:c>
      <x:c r="H2" s="32" t="str">
        <x:v>Integrity Protection</x:v>
      </x:c>
      <x:c r="I2" s="32" t="str">
        <x:v>Period/Date</x:v>
      </x:c>
      <x:c r="J2" s="32" t="str">
        <x:v>Reviewer</x:v>
      </x:c>
      <x:c r="K2" s="32" t="str">
        <x:v>Review Status</x:v>
      </x:c>
      <x:c r="L2" s="32" t="str">
        <x:v>Retention Basis</x:v>
      </x:c>
      <x:c r="M2" s="32" t="str">
        <x:v>Limitation</x:v>
      </x:c>
      <x:c r="N2" s="21" t="str">
        <x:v>Last Verified</x:v>
      </x:c>
    </x:row>
    <x:row r="3">
      <x:c r="A3" s="22" t="str">
        <x:v>EVD-0001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>
        <x:v>Not Reviewed</x:v>
      </x:c>
      <x:c r="L3" s="18" t="str"/>
      <x:c r="M3" s="18" t="str"/>
      <x:c r="N3" s="23" t="str"/>
    </x:row>
    <x:row r="4">
      <x:c r="A4" s="22" t="str">
        <x:v>EVD-0002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>
        <x:v>Not Reviewed</x:v>
      </x:c>
      <x:c r="L4" s="18" t="str"/>
      <x:c r="M4" s="18" t="str"/>
      <x:c r="N4" s="23" t="str"/>
    </x:row>
    <x:row r="5">
      <x:c r="A5" s="22" t="str">
        <x:v>EVD-0003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>
        <x:v>Not Reviewed</x:v>
      </x:c>
      <x:c r="L5" s="18" t="str"/>
      <x:c r="M5" s="18" t="str"/>
      <x:c r="N5" s="23" t="str"/>
    </x:row>
    <x:row r="6">
      <x:c r="A6" s="22" t="str">
        <x:v>EVD-0004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>
        <x:v>Not Reviewed</x:v>
      </x:c>
      <x:c r="L6" s="18" t="str"/>
      <x:c r="M6" s="18" t="str"/>
      <x:c r="N6" s="23" t="str"/>
    </x:row>
    <x:row r="7">
      <x:c r="A7" s="22" t="str">
        <x:v>EVD-0005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>
        <x:v>Not Reviewed</x:v>
      </x:c>
      <x:c r="L7" s="18" t="str"/>
      <x:c r="M7" s="18" t="str"/>
      <x:c r="N7" s="23" t="str"/>
    </x:row>
    <x:row r="8">
      <x:c r="A8" s="22" t="str">
        <x:v>EVD-0006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>
        <x:v>Not Reviewed</x:v>
      </x:c>
      <x:c r="L8" s="18" t="str"/>
      <x:c r="M8" s="18" t="str"/>
      <x:c r="N8" s="23" t="str"/>
    </x:row>
    <x:row r="9">
      <x:c r="A9" s="22" t="str">
        <x:v>EVD-0007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>
        <x:v>Not Reviewed</x:v>
      </x:c>
      <x:c r="L9" s="18" t="str"/>
      <x:c r="M9" s="18" t="str"/>
      <x:c r="N9" s="23" t="str"/>
    </x:row>
    <x:row r="10">
      <x:c r="A10" s="22" t="str">
        <x:v>EVD-0008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>
        <x:v>Not Reviewed</x:v>
      </x:c>
      <x:c r="L10" s="18" t="str"/>
      <x:c r="M10" s="18" t="str"/>
      <x:c r="N10" s="23" t="str"/>
    </x:row>
    <x:row r="11">
      <x:c r="A11" s="22" t="str">
        <x:v>EVD-0009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>
        <x:v>Not Reviewed</x:v>
      </x:c>
      <x:c r="L11" s="18" t="str"/>
      <x:c r="M11" s="18" t="str"/>
      <x:c r="N11" s="23" t="str"/>
    </x:row>
    <x:row r="12">
      <x:c r="A12" s="22" t="str">
        <x:v>EVD-0010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>
        <x:v>Not Reviewed</x:v>
      </x:c>
      <x:c r="L12" s="18" t="str"/>
      <x:c r="M12" s="18" t="str"/>
      <x:c r="N12" s="23" t="str"/>
    </x:row>
    <x:row r="13">
      <x:c r="A13" s="22" t="str">
        <x:v>EVD-0011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>
        <x:v>Not Reviewed</x:v>
      </x:c>
      <x:c r="L13" s="18" t="str"/>
      <x:c r="M13" s="18" t="str"/>
      <x:c r="N13" s="23" t="str"/>
    </x:row>
    <x:row r="14">
      <x:c r="A14" s="22" t="str">
        <x:v>EVD-0012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>
        <x:v>Not Reviewed</x:v>
      </x:c>
      <x:c r="L14" s="18" t="str"/>
      <x:c r="M14" s="18" t="str"/>
      <x:c r="N14" s="23" t="str"/>
    </x:row>
    <x:row r="15">
      <x:c r="A15" s="22" t="str">
        <x:v>EVD-0013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>
        <x:v>Not Reviewed</x:v>
      </x:c>
      <x:c r="L15" s="18" t="str"/>
      <x:c r="M15" s="18" t="str"/>
      <x:c r="N15" s="23" t="str"/>
    </x:row>
    <x:row r="16">
      <x:c r="A16" s="22" t="str">
        <x:v>EVD-0014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>
        <x:v>Not Reviewed</x:v>
      </x:c>
      <x:c r="L16" s="18" t="str"/>
      <x:c r="M16" s="18" t="str"/>
      <x:c r="N16" s="23" t="str"/>
    </x:row>
    <x:row r="17">
      <x:c r="A17" s="22" t="str">
        <x:v>EVD-0015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>
        <x:v>Not Reviewed</x:v>
      </x:c>
      <x:c r="L17" s="18" t="str"/>
      <x:c r="M17" s="18" t="str"/>
      <x:c r="N17" s="23" t="str"/>
    </x:row>
    <x:row r="18">
      <x:c r="A18" s="22" t="str">
        <x:v>EVD-0016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>
        <x:v>Not Reviewed</x:v>
      </x:c>
      <x:c r="L18" s="18" t="str"/>
      <x:c r="M18" s="18" t="str"/>
      <x:c r="N18" s="23" t="str"/>
    </x:row>
    <x:row r="19">
      <x:c r="A19" s="22" t="str">
        <x:v>EVD-0017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>
        <x:v>Not Reviewed</x:v>
      </x:c>
      <x:c r="L19" s="18" t="str"/>
      <x:c r="M19" s="18" t="str"/>
      <x:c r="N19" s="23" t="str"/>
    </x:row>
    <x:row r="20">
      <x:c r="A20" s="22" t="str">
        <x:v>EVD-0018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>
        <x:v>Not Reviewed</x:v>
      </x:c>
      <x:c r="L20" s="18" t="str"/>
      <x:c r="M20" s="18" t="str"/>
      <x:c r="N20" s="23" t="str"/>
    </x:row>
    <x:row r="21">
      <x:c r="A21" s="22" t="str">
        <x:v>EVD-0019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>
        <x:v>Not Reviewed</x:v>
      </x:c>
      <x:c r="L21" s="18" t="str"/>
      <x:c r="M21" s="18" t="str"/>
      <x:c r="N21" s="23" t="str"/>
    </x:row>
    <x:row r="22">
      <x:c r="A22" s="22" t="str">
        <x:v>EVD-0020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>
        <x:v>Not Reviewed</x:v>
      </x:c>
      <x:c r="L22" s="18" t="str"/>
      <x:c r="M22" s="18" t="str"/>
      <x:c r="N22" s="23" t="str"/>
    </x:row>
    <x:row r="23">
      <x:c r="A23" s="22" t="str">
        <x:v>EVD-0021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>
        <x:v>Not Reviewed</x:v>
      </x:c>
      <x:c r="L23" s="18" t="str"/>
      <x:c r="M23" s="18" t="str"/>
      <x:c r="N23" s="23" t="str"/>
    </x:row>
    <x:row r="24">
      <x:c r="A24" s="22" t="str">
        <x:v>EVD-0022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>
        <x:v>Not Reviewed</x:v>
      </x:c>
      <x:c r="L24" s="18" t="str"/>
      <x:c r="M24" s="18" t="str"/>
      <x:c r="N24" s="23" t="str"/>
    </x:row>
    <x:row r="25">
      <x:c r="A25" s="22" t="str">
        <x:v>EVD-0023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>
        <x:v>Not Reviewed</x:v>
      </x:c>
      <x:c r="L25" s="18" t="str"/>
      <x:c r="M25" s="18" t="str"/>
      <x:c r="N25" s="23" t="str"/>
    </x:row>
    <x:row r="26">
      <x:c r="A26" s="22" t="str">
        <x:v>EVD-0024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>
        <x:v>Not Reviewed</x:v>
      </x:c>
      <x:c r="L26" s="18" t="str"/>
      <x:c r="M26" s="18" t="str"/>
      <x:c r="N26" s="23" t="str"/>
    </x:row>
    <x:row r="27">
      <x:c r="A27" s="22" t="str">
        <x:v>EVD-0025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>
        <x:v>Not Reviewed</x:v>
      </x:c>
      <x:c r="L27" s="18" t="str"/>
      <x:c r="M27" s="18" t="str"/>
      <x:c r="N27" s="23" t="str"/>
    </x:row>
    <x:row r="28">
      <x:c r="A28" s="22" t="str">
        <x:v>EVD-0026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>
        <x:v>Not Reviewed</x:v>
      </x:c>
      <x:c r="L28" s="18" t="str"/>
      <x:c r="M28" s="18" t="str"/>
      <x:c r="N28" s="23" t="str"/>
    </x:row>
    <x:row r="29">
      <x:c r="A29" s="22" t="str">
        <x:v>EVD-0027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>
        <x:v>Not Reviewed</x:v>
      </x:c>
      <x:c r="L29" s="18" t="str"/>
      <x:c r="M29" s="18" t="str"/>
      <x:c r="N29" s="23" t="str"/>
    </x:row>
    <x:row r="30">
      <x:c r="A30" s="22" t="str">
        <x:v>EVD-0028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>
        <x:v>Not Reviewed</x:v>
      </x:c>
      <x:c r="L30" s="18" t="str"/>
      <x:c r="M30" s="18" t="str"/>
      <x:c r="N30" s="23" t="str"/>
    </x:row>
    <x:row r="31">
      <x:c r="A31" s="22" t="str">
        <x:v>EVD-0029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>
        <x:v>Not Reviewed</x:v>
      </x:c>
      <x:c r="L31" s="18" t="str"/>
      <x:c r="M31" s="18" t="str"/>
      <x:c r="N31" s="23" t="str"/>
    </x:row>
    <x:row r="32">
      <x:c r="A32" s="22" t="str">
        <x:v>EVD-0030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>
        <x:v>Not Reviewed</x:v>
      </x:c>
      <x:c r="L32" s="18" t="str"/>
      <x:c r="M32" s="18" t="str"/>
      <x:c r="N32" s="23" t="str"/>
    </x:row>
    <x:row r="33">
      <x:c r="A33" s="22" t="str">
        <x:v>EVD-0031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>
        <x:v>Not Reviewed</x:v>
      </x:c>
      <x:c r="L33" s="18" t="str"/>
      <x:c r="M33" s="18" t="str"/>
      <x:c r="N33" s="23" t="str"/>
    </x:row>
    <x:row r="34">
      <x:c r="A34" s="22" t="str">
        <x:v>EVD-0032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>
        <x:v>Not Reviewed</x:v>
      </x:c>
      <x:c r="L34" s="18" t="str"/>
      <x:c r="M34" s="18" t="str"/>
      <x:c r="N34" s="23" t="str"/>
    </x:row>
    <x:row r="35">
      <x:c r="A35" s="22" t="str">
        <x:v>EVD-0033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>
        <x:v>Not Reviewed</x:v>
      </x:c>
      <x:c r="L35" s="18" t="str"/>
      <x:c r="M35" s="18" t="str"/>
      <x:c r="N35" s="23" t="str"/>
    </x:row>
    <x:row r="36">
      <x:c r="A36" s="22" t="str">
        <x:v>EVD-0034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>
        <x:v>Not Reviewed</x:v>
      </x:c>
      <x:c r="L36" s="18" t="str"/>
      <x:c r="M36" s="18" t="str"/>
      <x:c r="N36" s="23" t="str"/>
    </x:row>
    <x:row r="37">
      <x:c r="A37" s="22" t="str">
        <x:v>EVD-0035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>
        <x:v>Not Reviewed</x:v>
      </x:c>
      <x:c r="L37" s="18" t="str"/>
      <x:c r="M37" s="18" t="str"/>
      <x:c r="N37" s="23" t="str"/>
    </x:row>
    <x:row r="38">
      <x:c r="A38" s="22" t="str">
        <x:v>EVD-0036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>
        <x:v>Not Reviewed</x:v>
      </x:c>
      <x:c r="L38" s="18" t="str"/>
      <x:c r="M38" s="18" t="str"/>
      <x:c r="N38" s="23" t="str"/>
    </x:row>
    <x:row r="39">
      <x:c r="A39" s="22" t="str">
        <x:v>EVD-0037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>
        <x:v>Not Reviewed</x:v>
      </x:c>
      <x:c r="L39" s="18" t="str"/>
      <x:c r="M39" s="18" t="str"/>
      <x:c r="N39" s="23" t="str"/>
    </x:row>
    <x:row r="40">
      <x:c r="A40" s="22" t="str">
        <x:v>EVD-0038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>
        <x:v>Not Reviewed</x:v>
      </x:c>
      <x:c r="L40" s="18" t="str"/>
      <x:c r="M40" s="18" t="str"/>
      <x:c r="N40" s="23" t="str"/>
    </x:row>
    <x:row r="41">
      <x:c r="A41" s="22" t="str">
        <x:v>EVD-0039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>
        <x:v>Not Reviewed</x:v>
      </x:c>
      <x:c r="L41" s="18" t="str"/>
      <x:c r="M41" s="18" t="str"/>
      <x:c r="N41" s="23" t="str"/>
    </x:row>
    <x:row r="42">
      <x:c r="A42" s="22" t="str">
        <x:v>EVD-0040</x:v>
      </x:c>
      <x:c r="B42" s="18" t="str"/>
      <x:c r="C42" s="18" t="str"/>
      <x:c r="D42" s="18" t="str"/>
      <x:c r="E42" s="18" t="str"/>
      <x:c r="F42" s="18" t="str"/>
      <x:c r="G42" s="18" t="str"/>
      <x:c r="H42" s="18" t="str"/>
      <x:c r="I42" s="18" t="str"/>
      <x:c r="J42" s="18" t="str"/>
      <x:c r="K42" s="18" t="str">
        <x:v>Not Reviewed</x:v>
      </x:c>
      <x:c r="L42" s="18" t="str"/>
      <x:c r="M42" s="18" t="str"/>
      <x:c r="N42" s="23" t="str"/>
    </x:row>
    <x:row r="43">
      <x:c r="A43" s="22" t="str">
        <x:v>EVD-0041</x:v>
      </x:c>
      <x:c r="B43" s="18" t="str"/>
      <x:c r="C43" s="18" t="str"/>
      <x:c r="D43" s="18" t="str"/>
      <x:c r="E43" s="18" t="str"/>
      <x:c r="F43" s="18" t="str"/>
      <x:c r="G43" s="18" t="str"/>
      <x:c r="H43" s="18" t="str"/>
      <x:c r="I43" s="18" t="str"/>
      <x:c r="J43" s="18" t="str"/>
      <x:c r="K43" s="18" t="str">
        <x:v>Not Reviewed</x:v>
      </x:c>
      <x:c r="L43" s="18" t="str"/>
      <x:c r="M43" s="18" t="str"/>
      <x:c r="N43" s="23" t="str"/>
    </x:row>
    <x:row r="44">
      <x:c r="A44" s="22" t="str">
        <x:v>EVD-0042</x:v>
      </x:c>
      <x:c r="B44" s="18" t="str"/>
      <x:c r="C44" s="18" t="str"/>
      <x:c r="D44" s="18" t="str"/>
      <x:c r="E44" s="18" t="str"/>
      <x:c r="F44" s="18" t="str"/>
      <x:c r="G44" s="18" t="str"/>
      <x:c r="H44" s="18" t="str"/>
      <x:c r="I44" s="18" t="str"/>
      <x:c r="J44" s="18" t="str"/>
      <x:c r="K44" s="18" t="str">
        <x:v>Not Reviewed</x:v>
      </x:c>
      <x:c r="L44" s="18" t="str"/>
      <x:c r="M44" s="18" t="str"/>
      <x:c r="N44" s="23" t="str"/>
    </x:row>
    <x:row r="45">
      <x:c r="A45" s="22" t="str">
        <x:v>EVD-0043</x:v>
      </x:c>
      <x:c r="B45" s="18" t="str"/>
      <x:c r="C45" s="18" t="str"/>
      <x:c r="D45" s="18" t="str"/>
      <x:c r="E45" s="18" t="str"/>
      <x:c r="F45" s="18" t="str"/>
      <x:c r="G45" s="18" t="str"/>
      <x:c r="H45" s="18" t="str"/>
      <x:c r="I45" s="18" t="str"/>
      <x:c r="J45" s="18" t="str"/>
      <x:c r="K45" s="18" t="str">
        <x:v>Not Reviewed</x:v>
      </x:c>
      <x:c r="L45" s="18" t="str"/>
      <x:c r="M45" s="18" t="str"/>
      <x:c r="N45" s="23" t="str"/>
    </x:row>
    <x:row r="46">
      <x:c r="A46" s="22" t="str">
        <x:v>EVD-0044</x:v>
      </x:c>
      <x:c r="B46" s="18" t="str"/>
      <x:c r="C46" s="18" t="str"/>
      <x:c r="D46" s="18" t="str"/>
      <x:c r="E46" s="18" t="str"/>
      <x:c r="F46" s="18" t="str"/>
      <x:c r="G46" s="18" t="str"/>
      <x:c r="H46" s="18" t="str"/>
      <x:c r="I46" s="18" t="str"/>
      <x:c r="J46" s="18" t="str"/>
      <x:c r="K46" s="18" t="str">
        <x:v>Not Reviewed</x:v>
      </x:c>
      <x:c r="L46" s="18" t="str"/>
      <x:c r="M46" s="18" t="str"/>
      <x:c r="N46" s="23" t="str"/>
    </x:row>
    <x:row r="47">
      <x:c r="A47" s="22" t="str">
        <x:v>EVD-0045</x:v>
      </x:c>
      <x:c r="B47" s="18" t="str"/>
      <x:c r="C47" s="18" t="str"/>
      <x:c r="D47" s="18" t="str"/>
      <x:c r="E47" s="18" t="str"/>
      <x:c r="F47" s="18" t="str"/>
      <x:c r="G47" s="18" t="str"/>
      <x:c r="H47" s="18" t="str"/>
      <x:c r="I47" s="18" t="str"/>
      <x:c r="J47" s="18" t="str"/>
      <x:c r="K47" s="18" t="str">
        <x:v>Not Reviewed</x:v>
      </x:c>
      <x:c r="L47" s="18" t="str"/>
      <x:c r="M47" s="18" t="str"/>
      <x:c r="N47" s="23" t="str"/>
    </x:row>
    <x:row r="48">
      <x:c r="A48" s="22" t="str">
        <x:v>EVD-0046</x:v>
      </x:c>
      <x:c r="B48" s="18" t="str"/>
      <x:c r="C48" s="18" t="str"/>
      <x:c r="D48" s="18" t="str"/>
      <x:c r="E48" s="18" t="str"/>
      <x:c r="F48" s="18" t="str"/>
      <x:c r="G48" s="18" t="str"/>
      <x:c r="H48" s="18" t="str"/>
      <x:c r="I48" s="18" t="str"/>
      <x:c r="J48" s="18" t="str"/>
      <x:c r="K48" s="18" t="str">
        <x:v>Not Reviewed</x:v>
      </x:c>
      <x:c r="L48" s="18" t="str"/>
      <x:c r="M48" s="18" t="str"/>
      <x:c r="N48" s="23" t="str"/>
    </x:row>
    <x:row r="49">
      <x:c r="A49" s="22" t="str">
        <x:v>EVD-0047</x:v>
      </x:c>
      <x:c r="B49" s="18" t="str"/>
      <x:c r="C49" s="18" t="str"/>
      <x:c r="D49" s="18" t="str"/>
      <x:c r="E49" s="18" t="str"/>
      <x:c r="F49" s="18" t="str"/>
      <x:c r="G49" s="18" t="str"/>
      <x:c r="H49" s="18" t="str"/>
      <x:c r="I49" s="18" t="str"/>
      <x:c r="J49" s="18" t="str"/>
      <x:c r="K49" s="18" t="str">
        <x:v>Not Reviewed</x:v>
      </x:c>
      <x:c r="L49" s="18" t="str"/>
      <x:c r="M49" s="18" t="str"/>
      <x:c r="N49" s="23" t="str"/>
    </x:row>
    <x:row r="50">
      <x:c r="A50" s="22" t="str">
        <x:v>EVD-0048</x:v>
      </x:c>
      <x:c r="B50" s="18" t="str"/>
      <x:c r="C50" s="18" t="str"/>
      <x:c r="D50" s="18" t="str"/>
      <x:c r="E50" s="18" t="str"/>
      <x:c r="F50" s="18" t="str"/>
      <x:c r="G50" s="18" t="str"/>
      <x:c r="H50" s="18" t="str"/>
      <x:c r="I50" s="18" t="str"/>
      <x:c r="J50" s="18" t="str"/>
      <x:c r="K50" s="18" t="str">
        <x:v>Not Reviewed</x:v>
      </x:c>
      <x:c r="L50" s="18" t="str"/>
      <x:c r="M50" s="18" t="str"/>
      <x:c r="N50" s="23" t="str"/>
    </x:row>
    <x:row r="51">
      <x:c r="A51" s="22" t="str">
        <x:v>EVD-0049</x:v>
      </x:c>
      <x:c r="B51" s="18" t="str"/>
      <x:c r="C51" s="18" t="str"/>
      <x:c r="D51" s="18" t="str"/>
      <x:c r="E51" s="18" t="str"/>
      <x:c r="F51" s="18" t="str"/>
      <x:c r="G51" s="18" t="str"/>
      <x:c r="H51" s="18" t="str"/>
      <x:c r="I51" s="18" t="str"/>
      <x:c r="J51" s="18" t="str"/>
      <x:c r="K51" s="18" t="str">
        <x:v>Not Reviewed</x:v>
      </x:c>
      <x:c r="L51" s="18" t="str"/>
      <x:c r="M51" s="18" t="str"/>
      <x:c r="N51" s="23" t="str"/>
    </x:row>
    <x:row r="52">
      <x:c r="A52" s="22" t="str">
        <x:v>EVD-0050</x:v>
      </x:c>
      <x:c r="B52" s="18" t="str"/>
      <x:c r="C52" s="18" t="str"/>
      <x:c r="D52" s="18" t="str"/>
      <x:c r="E52" s="18" t="str"/>
      <x:c r="F52" s="18" t="str"/>
      <x:c r="G52" s="18" t="str"/>
      <x:c r="H52" s="18" t="str"/>
      <x:c r="I52" s="18" t="str"/>
      <x:c r="J52" s="18" t="str"/>
      <x:c r="K52" s="18" t="str">
        <x:v>Not Reviewed</x:v>
      </x:c>
      <x:c r="L52" s="18" t="str"/>
      <x:c r="M52" s="18" t="str"/>
      <x:c r="N52" s="23" t="str"/>
    </x:row>
    <x:row r="53">
      <x:c r="A53" s="22" t="str">
        <x:v>EVD-0051</x:v>
      </x:c>
      <x:c r="B53" s="18" t="str"/>
      <x:c r="C53" s="18" t="str"/>
      <x:c r="D53" s="18" t="str"/>
      <x:c r="E53" s="18" t="str"/>
      <x:c r="F53" s="18" t="str"/>
      <x:c r="G53" s="18" t="str"/>
      <x:c r="H53" s="18" t="str"/>
      <x:c r="I53" s="18" t="str"/>
      <x:c r="J53" s="18" t="str"/>
      <x:c r="K53" s="18" t="str">
        <x:v>Not Reviewed</x:v>
      </x:c>
      <x:c r="L53" s="18" t="str"/>
      <x:c r="M53" s="18" t="str"/>
      <x:c r="N53" s="23" t="str"/>
    </x:row>
    <x:row r="54">
      <x:c r="A54" s="22" t="str">
        <x:v>EVD-0052</x:v>
      </x:c>
      <x:c r="B54" s="18" t="str"/>
      <x:c r="C54" s="18" t="str"/>
      <x:c r="D54" s="18" t="str"/>
      <x:c r="E54" s="18" t="str"/>
      <x:c r="F54" s="18" t="str"/>
      <x:c r="G54" s="18" t="str"/>
      <x:c r="H54" s="18" t="str"/>
      <x:c r="I54" s="18" t="str"/>
      <x:c r="J54" s="18" t="str"/>
      <x:c r="K54" s="18" t="str">
        <x:v>Not Reviewed</x:v>
      </x:c>
      <x:c r="L54" s="18" t="str"/>
      <x:c r="M54" s="18" t="str"/>
      <x:c r="N54" s="23" t="str"/>
    </x:row>
    <x:row r="55">
      <x:c r="A55" s="22" t="str">
        <x:v>EVD-0053</x:v>
      </x:c>
      <x:c r="B55" s="18" t="str"/>
      <x:c r="C55" s="18" t="str"/>
      <x:c r="D55" s="18" t="str"/>
      <x:c r="E55" s="18" t="str"/>
      <x:c r="F55" s="18" t="str"/>
      <x:c r="G55" s="18" t="str"/>
      <x:c r="H55" s="18" t="str"/>
      <x:c r="I55" s="18" t="str"/>
      <x:c r="J55" s="18" t="str"/>
      <x:c r="K55" s="18" t="str">
        <x:v>Not Reviewed</x:v>
      </x:c>
      <x:c r="L55" s="18" t="str"/>
      <x:c r="M55" s="18" t="str"/>
      <x:c r="N55" s="23" t="str"/>
    </x:row>
    <x:row r="56">
      <x:c r="A56" s="22" t="str">
        <x:v>EVD-0054</x:v>
      </x:c>
      <x:c r="B56" s="18" t="str"/>
      <x:c r="C56" s="18" t="str"/>
      <x:c r="D56" s="18" t="str"/>
      <x:c r="E56" s="18" t="str"/>
      <x:c r="F56" s="18" t="str"/>
      <x:c r="G56" s="18" t="str"/>
      <x:c r="H56" s="18" t="str"/>
      <x:c r="I56" s="18" t="str"/>
      <x:c r="J56" s="18" t="str"/>
      <x:c r="K56" s="18" t="str">
        <x:v>Not Reviewed</x:v>
      </x:c>
      <x:c r="L56" s="18" t="str"/>
      <x:c r="M56" s="18" t="str"/>
      <x:c r="N56" s="23" t="str"/>
    </x:row>
    <x:row r="57">
      <x:c r="A57" s="22" t="str">
        <x:v>EVD-0055</x:v>
      </x:c>
      <x:c r="B57" s="18" t="str"/>
      <x:c r="C57" s="18" t="str"/>
      <x:c r="D57" s="18" t="str"/>
      <x:c r="E57" s="18" t="str"/>
      <x:c r="F57" s="18" t="str"/>
      <x:c r="G57" s="18" t="str"/>
      <x:c r="H57" s="18" t="str"/>
      <x:c r="I57" s="18" t="str"/>
      <x:c r="J57" s="18" t="str"/>
      <x:c r="K57" s="18" t="str">
        <x:v>Not Reviewed</x:v>
      </x:c>
      <x:c r="L57" s="18" t="str"/>
      <x:c r="M57" s="18" t="str"/>
      <x:c r="N57" s="23" t="str"/>
    </x:row>
    <x:row r="58">
      <x:c r="A58" s="22" t="str">
        <x:v>EVD-0056</x:v>
      </x:c>
      <x:c r="B58" s="18" t="str"/>
      <x:c r="C58" s="18" t="str"/>
      <x:c r="D58" s="18" t="str"/>
      <x:c r="E58" s="18" t="str"/>
      <x:c r="F58" s="18" t="str"/>
      <x:c r="G58" s="18" t="str"/>
      <x:c r="H58" s="18" t="str"/>
      <x:c r="I58" s="18" t="str"/>
      <x:c r="J58" s="18" t="str"/>
      <x:c r="K58" s="18" t="str">
        <x:v>Not Reviewed</x:v>
      </x:c>
      <x:c r="L58" s="18" t="str"/>
      <x:c r="M58" s="18" t="str"/>
      <x:c r="N58" s="23" t="str"/>
    </x:row>
    <x:row r="59">
      <x:c r="A59" s="22" t="str">
        <x:v>EVD-0057</x:v>
      </x:c>
      <x:c r="B59" s="18" t="str"/>
      <x:c r="C59" s="18" t="str"/>
      <x:c r="D59" s="18" t="str"/>
      <x:c r="E59" s="18" t="str"/>
      <x:c r="F59" s="18" t="str"/>
      <x:c r="G59" s="18" t="str"/>
      <x:c r="H59" s="18" t="str"/>
      <x:c r="I59" s="18" t="str"/>
      <x:c r="J59" s="18" t="str"/>
      <x:c r="K59" s="18" t="str">
        <x:v>Not Reviewed</x:v>
      </x:c>
      <x:c r="L59" s="18" t="str"/>
      <x:c r="M59" s="18" t="str"/>
      <x:c r="N59" s="23" t="str"/>
    </x:row>
    <x:row r="60">
      <x:c r="A60" s="22" t="str">
        <x:v>EVD-0058</x:v>
      </x:c>
      <x:c r="B60" s="18" t="str"/>
      <x:c r="C60" s="18" t="str"/>
      <x:c r="D60" s="18" t="str"/>
      <x:c r="E60" s="18" t="str"/>
      <x:c r="F60" s="18" t="str"/>
      <x:c r="G60" s="18" t="str"/>
      <x:c r="H60" s="18" t="str"/>
      <x:c r="I60" s="18" t="str"/>
      <x:c r="J60" s="18" t="str"/>
      <x:c r="K60" s="18" t="str">
        <x:v>Not Reviewed</x:v>
      </x:c>
      <x:c r="L60" s="18" t="str"/>
      <x:c r="M60" s="18" t="str"/>
      <x:c r="N60" s="23" t="str"/>
    </x:row>
    <x:row r="61">
      <x:c r="A61" s="22" t="str">
        <x:v>EVD-0059</x:v>
      </x:c>
      <x:c r="B61" s="18" t="str"/>
      <x:c r="C61" s="18" t="str"/>
      <x:c r="D61" s="18" t="str"/>
      <x:c r="E61" s="18" t="str"/>
      <x:c r="F61" s="18" t="str"/>
      <x:c r="G61" s="18" t="str"/>
      <x:c r="H61" s="18" t="str"/>
      <x:c r="I61" s="18" t="str"/>
      <x:c r="J61" s="18" t="str"/>
      <x:c r="K61" s="18" t="str">
        <x:v>Not Reviewed</x:v>
      </x:c>
      <x:c r="L61" s="18" t="str"/>
      <x:c r="M61" s="18" t="str"/>
      <x:c r="N61" s="23" t="str"/>
    </x:row>
    <x:row r="62">
      <x:c r="A62" s="22" t="str">
        <x:v>EVD-0060</x:v>
      </x:c>
      <x:c r="B62" s="18" t="str"/>
      <x:c r="C62" s="18" t="str"/>
      <x:c r="D62" s="18" t="str"/>
      <x:c r="E62" s="18" t="str"/>
      <x:c r="F62" s="18" t="str"/>
      <x:c r="G62" s="18" t="str"/>
      <x:c r="H62" s="18" t="str"/>
      <x:c r="I62" s="18" t="str"/>
      <x:c r="J62" s="18" t="str"/>
      <x:c r="K62" s="18" t="str">
        <x:v>Not Reviewed</x:v>
      </x:c>
      <x:c r="L62" s="18" t="str"/>
      <x:c r="M62" s="18" t="str"/>
      <x:c r="N62" s="23" t="str"/>
    </x:row>
    <x:row r="63">
      <x:c r="A63" s="22" t="str">
        <x:v>EVD-0061</x:v>
      </x:c>
      <x:c r="B63" s="18" t="str"/>
      <x:c r="C63" s="18" t="str"/>
      <x:c r="D63" s="18" t="str"/>
      <x:c r="E63" s="18" t="str"/>
      <x:c r="F63" s="18" t="str"/>
      <x:c r="G63" s="18" t="str"/>
      <x:c r="H63" s="18" t="str"/>
      <x:c r="I63" s="18" t="str"/>
      <x:c r="J63" s="18" t="str"/>
      <x:c r="K63" s="18" t="str">
        <x:v>Not Reviewed</x:v>
      </x:c>
      <x:c r="L63" s="18" t="str"/>
      <x:c r="M63" s="18" t="str"/>
      <x:c r="N63" s="23" t="str"/>
    </x:row>
    <x:row r="64">
      <x:c r="A64" s="22" t="str">
        <x:v>EVD-0062</x:v>
      </x:c>
      <x:c r="B64" s="18" t="str"/>
      <x:c r="C64" s="18" t="str"/>
      <x:c r="D64" s="18" t="str"/>
      <x:c r="E64" s="18" t="str"/>
      <x:c r="F64" s="18" t="str"/>
      <x:c r="G64" s="18" t="str"/>
      <x:c r="H64" s="18" t="str"/>
      <x:c r="I64" s="18" t="str"/>
      <x:c r="J64" s="18" t="str"/>
      <x:c r="K64" s="18" t="str">
        <x:v>Not Reviewed</x:v>
      </x:c>
      <x:c r="L64" s="18" t="str"/>
      <x:c r="M64" s="18" t="str"/>
      <x:c r="N64" s="23" t="str"/>
    </x:row>
    <x:row r="65">
      <x:c r="A65" s="22" t="str">
        <x:v>EVD-0063</x:v>
      </x:c>
      <x:c r="B65" s="18" t="str"/>
      <x:c r="C65" s="18" t="str"/>
      <x:c r="D65" s="18" t="str"/>
      <x:c r="E65" s="18" t="str"/>
      <x:c r="F65" s="18" t="str"/>
      <x:c r="G65" s="18" t="str"/>
      <x:c r="H65" s="18" t="str"/>
      <x:c r="I65" s="18" t="str"/>
      <x:c r="J65" s="18" t="str"/>
      <x:c r="K65" s="18" t="str">
        <x:v>Not Reviewed</x:v>
      </x:c>
      <x:c r="L65" s="18" t="str"/>
      <x:c r="M65" s="18" t="str"/>
      <x:c r="N65" s="23" t="str"/>
    </x:row>
    <x:row r="66">
      <x:c r="A66" s="22" t="str">
        <x:v>EVD-0064</x:v>
      </x:c>
      <x:c r="B66" s="18" t="str"/>
      <x:c r="C66" s="18" t="str"/>
      <x:c r="D66" s="18" t="str"/>
      <x:c r="E66" s="18" t="str"/>
      <x:c r="F66" s="18" t="str"/>
      <x:c r="G66" s="18" t="str"/>
      <x:c r="H66" s="18" t="str"/>
      <x:c r="I66" s="18" t="str"/>
      <x:c r="J66" s="18" t="str"/>
      <x:c r="K66" s="18" t="str">
        <x:v>Not Reviewed</x:v>
      </x:c>
      <x:c r="L66" s="18" t="str"/>
      <x:c r="M66" s="18" t="str"/>
      <x:c r="N66" s="23" t="str"/>
    </x:row>
    <x:row r="67">
      <x:c r="A67" s="22" t="str">
        <x:v>EVD-0065</x:v>
      </x:c>
      <x:c r="B67" s="18" t="str"/>
      <x:c r="C67" s="18" t="str"/>
      <x:c r="D67" s="18" t="str"/>
      <x:c r="E67" s="18" t="str"/>
      <x:c r="F67" s="18" t="str"/>
      <x:c r="G67" s="18" t="str"/>
      <x:c r="H67" s="18" t="str"/>
      <x:c r="I67" s="18" t="str"/>
      <x:c r="J67" s="18" t="str"/>
      <x:c r="K67" s="18" t="str">
        <x:v>Not Reviewed</x:v>
      </x:c>
      <x:c r="L67" s="18" t="str"/>
      <x:c r="M67" s="18" t="str"/>
      <x:c r="N67" s="23" t="str"/>
    </x:row>
    <x:row r="68">
      <x:c r="A68" s="22" t="str">
        <x:v>EVD-0066</x:v>
      </x:c>
      <x:c r="B68" s="18" t="str"/>
      <x:c r="C68" s="18" t="str"/>
      <x:c r="D68" s="18" t="str"/>
      <x:c r="E68" s="18" t="str"/>
      <x:c r="F68" s="18" t="str"/>
      <x:c r="G68" s="18" t="str"/>
      <x:c r="H68" s="18" t="str"/>
      <x:c r="I68" s="18" t="str"/>
      <x:c r="J68" s="18" t="str"/>
      <x:c r="K68" s="18" t="str">
        <x:v>Not Reviewed</x:v>
      </x:c>
      <x:c r="L68" s="18" t="str"/>
      <x:c r="M68" s="18" t="str"/>
      <x:c r="N68" s="23" t="str"/>
    </x:row>
    <x:row r="69">
      <x:c r="A69" s="22" t="str">
        <x:v>EVD-0067</x:v>
      </x:c>
      <x:c r="B69" s="18" t="str"/>
      <x:c r="C69" s="18" t="str"/>
      <x:c r="D69" s="18" t="str"/>
      <x:c r="E69" s="18" t="str"/>
      <x:c r="F69" s="18" t="str"/>
      <x:c r="G69" s="18" t="str"/>
      <x:c r="H69" s="18" t="str"/>
      <x:c r="I69" s="18" t="str"/>
      <x:c r="J69" s="18" t="str"/>
      <x:c r="K69" s="18" t="str">
        <x:v>Not Reviewed</x:v>
      </x:c>
      <x:c r="L69" s="18" t="str"/>
      <x:c r="M69" s="18" t="str"/>
      <x:c r="N69" s="23" t="str"/>
    </x:row>
    <x:row r="70">
      <x:c r="A70" s="22" t="str">
        <x:v>EVD-0068</x:v>
      </x:c>
      <x:c r="B70" s="18" t="str"/>
      <x:c r="C70" s="18" t="str"/>
      <x:c r="D70" s="18" t="str"/>
      <x:c r="E70" s="18" t="str"/>
      <x:c r="F70" s="18" t="str"/>
      <x:c r="G70" s="18" t="str"/>
      <x:c r="H70" s="18" t="str"/>
      <x:c r="I70" s="18" t="str"/>
      <x:c r="J70" s="18" t="str"/>
      <x:c r="K70" s="18" t="str">
        <x:v>Not Reviewed</x:v>
      </x:c>
      <x:c r="L70" s="18" t="str"/>
      <x:c r="M70" s="18" t="str"/>
      <x:c r="N70" s="23" t="str"/>
    </x:row>
    <x:row r="71">
      <x:c r="A71" s="22" t="str">
        <x:v>EVD-0069</x:v>
      </x:c>
      <x:c r="B71" s="18" t="str"/>
      <x:c r="C71" s="18" t="str"/>
      <x:c r="D71" s="18" t="str"/>
      <x:c r="E71" s="18" t="str"/>
      <x:c r="F71" s="18" t="str"/>
      <x:c r="G71" s="18" t="str"/>
      <x:c r="H71" s="18" t="str"/>
      <x:c r="I71" s="18" t="str"/>
      <x:c r="J71" s="18" t="str"/>
      <x:c r="K71" s="18" t="str">
        <x:v>Not Reviewed</x:v>
      </x:c>
      <x:c r="L71" s="18" t="str"/>
      <x:c r="M71" s="18" t="str"/>
      <x:c r="N71" s="23" t="str"/>
    </x:row>
    <x:row r="72">
      <x:c r="A72" s="22" t="str">
        <x:v>EVD-0070</x:v>
      </x:c>
      <x:c r="B72" s="18" t="str"/>
      <x:c r="C72" s="18" t="str"/>
      <x:c r="D72" s="18" t="str"/>
      <x:c r="E72" s="18" t="str"/>
      <x:c r="F72" s="18" t="str"/>
      <x:c r="G72" s="18" t="str"/>
      <x:c r="H72" s="18" t="str"/>
      <x:c r="I72" s="18" t="str"/>
      <x:c r="J72" s="18" t="str"/>
      <x:c r="K72" s="18" t="str">
        <x:v>Not Reviewed</x:v>
      </x:c>
      <x:c r="L72" s="18" t="str"/>
      <x:c r="M72" s="18" t="str"/>
      <x:c r="N72" s="23" t="str"/>
    </x:row>
    <x:row r="73">
      <x:c r="A73" s="22" t="str">
        <x:v>EVD-0071</x:v>
      </x:c>
      <x:c r="B73" s="18" t="str"/>
      <x:c r="C73" s="18" t="str"/>
      <x:c r="D73" s="18" t="str"/>
      <x:c r="E73" s="18" t="str"/>
      <x:c r="F73" s="18" t="str"/>
      <x:c r="G73" s="18" t="str"/>
      <x:c r="H73" s="18" t="str"/>
      <x:c r="I73" s="18" t="str"/>
      <x:c r="J73" s="18" t="str"/>
      <x:c r="K73" s="18" t="str">
        <x:v>Not Reviewed</x:v>
      </x:c>
      <x:c r="L73" s="18" t="str"/>
      <x:c r="M73" s="18" t="str"/>
      <x:c r="N73" s="23" t="str"/>
    </x:row>
    <x:row r="74">
      <x:c r="A74" s="22" t="str">
        <x:v>EVD-0072</x:v>
      </x:c>
      <x:c r="B74" s="18" t="str"/>
      <x:c r="C74" s="18" t="str"/>
      <x:c r="D74" s="18" t="str"/>
      <x:c r="E74" s="18" t="str"/>
      <x:c r="F74" s="18" t="str"/>
      <x:c r="G74" s="18" t="str"/>
      <x:c r="H74" s="18" t="str"/>
      <x:c r="I74" s="18" t="str"/>
      <x:c r="J74" s="18" t="str"/>
      <x:c r="K74" s="18" t="str">
        <x:v>Not Reviewed</x:v>
      </x:c>
      <x:c r="L74" s="18" t="str"/>
      <x:c r="M74" s="18" t="str"/>
      <x:c r="N74" s="23" t="str"/>
    </x:row>
    <x:row r="75">
      <x:c r="A75" s="22" t="str">
        <x:v>EVD-0073</x:v>
      </x:c>
      <x:c r="B75" s="18" t="str"/>
      <x:c r="C75" s="18" t="str"/>
      <x:c r="D75" s="18" t="str"/>
      <x:c r="E75" s="18" t="str"/>
      <x:c r="F75" s="18" t="str"/>
      <x:c r="G75" s="18" t="str"/>
      <x:c r="H75" s="18" t="str"/>
      <x:c r="I75" s="18" t="str"/>
      <x:c r="J75" s="18" t="str"/>
      <x:c r="K75" s="18" t="str">
        <x:v>Not Reviewed</x:v>
      </x:c>
      <x:c r="L75" s="18" t="str"/>
      <x:c r="M75" s="18" t="str"/>
      <x:c r="N75" s="23" t="str"/>
    </x:row>
    <x:row r="76">
      <x:c r="A76" s="22" t="str">
        <x:v>EVD-0074</x:v>
      </x:c>
      <x:c r="B76" s="18" t="str"/>
      <x:c r="C76" s="18" t="str"/>
      <x:c r="D76" s="18" t="str"/>
      <x:c r="E76" s="18" t="str"/>
      <x:c r="F76" s="18" t="str"/>
      <x:c r="G76" s="18" t="str"/>
      <x:c r="H76" s="18" t="str"/>
      <x:c r="I76" s="18" t="str"/>
      <x:c r="J76" s="18" t="str"/>
      <x:c r="K76" s="18" t="str">
        <x:v>Not Reviewed</x:v>
      </x:c>
      <x:c r="L76" s="18" t="str"/>
      <x:c r="M76" s="18" t="str"/>
      <x:c r="N76" s="23" t="str"/>
    </x:row>
    <x:row r="77">
      <x:c r="A77" s="22" t="str">
        <x:v>EVD-0075</x:v>
      </x:c>
      <x:c r="B77" s="18" t="str"/>
      <x:c r="C77" s="18" t="str"/>
      <x:c r="D77" s="18" t="str"/>
      <x:c r="E77" s="18" t="str"/>
      <x:c r="F77" s="18" t="str"/>
      <x:c r="G77" s="18" t="str"/>
      <x:c r="H77" s="18" t="str"/>
      <x:c r="I77" s="18" t="str"/>
      <x:c r="J77" s="18" t="str"/>
      <x:c r="K77" s="18" t="str">
        <x:v>Not Reviewed</x:v>
      </x:c>
      <x:c r="L77" s="18" t="str"/>
      <x:c r="M77" s="18" t="str"/>
      <x:c r="N77" s="23" t="str"/>
    </x:row>
    <x:row r="78">
      <x:c r="A78" s="22" t="str">
        <x:v>EVD-0076</x:v>
      </x:c>
      <x:c r="B78" s="18" t="str"/>
      <x:c r="C78" s="18" t="str"/>
      <x:c r="D78" s="18" t="str"/>
      <x:c r="E78" s="18" t="str"/>
      <x:c r="F78" s="18" t="str"/>
      <x:c r="G78" s="18" t="str"/>
      <x:c r="H78" s="18" t="str"/>
      <x:c r="I78" s="18" t="str"/>
      <x:c r="J78" s="18" t="str"/>
      <x:c r="K78" s="18" t="str">
        <x:v>Not Reviewed</x:v>
      </x:c>
      <x:c r="L78" s="18" t="str"/>
      <x:c r="M78" s="18" t="str"/>
      <x:c r="N78" s="23" t="str"/>
    </x:row>
    <x:row r="79">
      <x:c r="A79" s="22" t="str">
        <x:v>EVD-0077</x:v>
      </x:c>
      <x:c r="B79" s="18" t="str"/>
      <x:c r="C79" s="18" t="str"/>
      <x:c r="D79" s="18" t="str"/>
      <x:c r="E79" s="18" t="str"/>
      <x:c r="F79" s="18" t="str"/>
      <x:c r="G79" s="18" t="str"/>
      <x:c r="H79" s="18" t="str"/>
      <x:c r="I79" s="18" t="str"/>
      <x:c r="J79" s="18" t="str"/>
      <x:c r="K79" s="18" t="str">
        <x:v>Not Reviewed</x:v>
      </x:c>
      <x:c r="L79" s="18" t="str"/>
      <x:c r="M79" s="18" t="str"/>
      <x:c r="N79" s="23" t="str"/>
    </x:row>
    <x:row r="80">
      <x:c r="A80" s="22" t="str">
        <x:v>EVD-0078</x:v>
      </x:c>
      <x:c r="B80" s="18" t="str"/>
      <x:c r="C80" s="18" t="str"/>
      <x:c r="D80" s="18" t="str"/>
      <x:c r="E80" s="18" t="str"/>
      <x:c r="F80" s="18" t="str"/>
      <x:c r="G80" s="18" t="str"/>
      <x:c r="H80" s="18" t="str"/>
      <x:c r="I80" s="18" t="str"/>
      <x:c r="J80" s="18" t="str"/>
      <x:c r="K80" s="18" t="str">
        <x:v>Not Reviewed</x:v>
      </x:c>
      <x:c r="L80" s="18" t="str"/>
      <x:c r="M80" s="18" t="str"/>
      <x:c r="N80" s="23" t="str"/>
    </x:row>
    <x:row r="81">
      <x:c r="A81" s="22" t="str">
        <x:v>EVD-0079</x:v>
      </x:c>
      <x:c r="B81" s="18" t="str"/>
      <x:c r="C81" s="18" t="str"/>
      <x:c r="D81" s="18" t="str"/>
      <x:c r="E81" s="18" t="str"/>
      <x:c r="F81" s="18" t="str"/>
      <x:c r="G81" s="18" t="str"/>
      <x:c r="H81" s="18" t="str"/>
      <x:c r="I81" s="18" t="str"/>
      <x:c r="J81" s="18" t="str"/>
      <x:c r="K81" s="18" t="str">
        <x:v>Not Reviewed</x:v>
      </x:c>
      <x:c r="L81" s="18" t="str"/>
      <x:c r="M81" s="18" t="str"/>
      <x:c r="N81" s="23" t="str"/>
    </x:row>
    <x:row r="82">
      <x:c r="A82" s="22" t="str">
        <x:v>EVD-0080</x:v>
      </x:c>
      <x:c r="B82" s="18" t="str"/>
      <x:c r="C82" s="18" t="str"/>
      <x:c r="D82" s="18" t="str"/>
      <x:c r="E82" s="18" t="str"/>
      <x:c r="F82" s="18" t="str"/>
      <x:c r="G82" s="18" t="str"/>
      <x:c r="H82" s="18" t="str"/>
      <x:c r="I82" s="18" t="str"/>
      <x:c r="J82" s="18" t="str"/>
      <x:c r="K82" s="18" t="str">
        <x:v>Not Reviewed</x:v>
      </x:c>
      <x:c r="L82" s="18" t="str"/>
      <x:c r="M82" s="18" t="str"/>
      <x:c r="N82" s="23" t="str"/>
    </x:row>
    <x:row r="83">
      <x:c r="A83" s="22" t="str">
        <x:v>EVD-0081</x:v>
      </x:c>
      <x:c r="B83" s="18" t="str"/>
      <x:c r="C83" s="18" t="str"/>
      <x:c r="D83" s="18" t="str"/>
      <x:c r="E83" s="18" t="str"/>
      <x:c r="F83" s="18" t="str"/>
      <x:c r="G83" s="18" t="str"/>
      <x:c r="H83" s="18" t="str"/>
      <x:c r="I83" s="18" t="str"/>
      <x:c r="J83" s="18" t="str"/>
      <x:c r="K83" s="18" t="str">
        <x:v>Not Reviewed</x:v>
      </x:c>
      <x:c r="L83" s="18" t="str"/>
      <x:c r="M83" s="18" t="str"/>
      <x:c r="N83" s="23" t="str"/>
    </x:row>
    <x:row r="84">
      <x:c r="A84" s="22" t="str">
        <x:v>EVD-0082</x:v>
      </x:c>
      <x:c r="B84" s="18" t="str"/>
      <x:c r="C84" s="18" t="str"/>
      <x:c r="D84" s="18" t="str"/>
      <x:c r="E84" s="18" t="str"/>
      <x:c r="F84" s="18" t="str"/>
      <x:c r="G84" s="18" t="str"/>
      <x:c r="H84" s="18" t="str"/>
      <x:c r="I84" s="18" t="str"/>
      <x:c r="J84" s="18" t="str"/>
      <x:c r="K84" s="18" t="str">
        <x:v>Not Reviewed</x:v>
      </x:c>
      <x:c r="L84" s="18" t="str"/>
      <x:c r="M84" s="18" t="str"/>
      <x:c r="N84" s="23" t="str"/>
    </x:row>
    <x:row r="85">
      <x:c r="A85" s="22" t="str">
        <x:v>EVD-0083</x:v>
      </x:c>
      <x:c r="B85" s="18" t="str"/>
      <x:c r="C85" s="18" t="str"/>
      <x:c r="D85" s="18" t="str"/>
      <x:c r="E85" s="18" t="str"/>
      <x:c r="F85" s="18" t="str"/>
      <x:c r="G85" s="18" t="str"/>
      <x:c r="H85" s="18" t="str"/>
      <x:c r="I85" s="18" t="str"/>
      <x:c r="J85" s="18" t="str"/>
      <x:c r="K85" s="18" t="str">
        <x:v>Not Reviewed</x:v>
      </x:c>
      <x:c r="L85" s="18" t="str"/>
      <x:c r="M85" s="18" t="str"/>
      <x:c r="N85" s="23" t="str"/>
    </x:row>
    <x:row r="86">
      <x:c r="A86" s="22" t="str">
        <x:v>EVD-0084</x:v>
      </x:c>
      <x:c r="B86" s="18" t="str"/>
      <x:c r="C86" s="18" t="str"/>
      <x:c r="D86" s="18" t="str"/>
      <x:c r="E86" s="18" t="str"/>
      <x:c r="F86" s="18" t="str"/>
      <x:c r="G86" s="18" t="str"/>
      <x:c r="H86" s="18" t="str"/>
      <x:c r="I86" s="18" t="str"/>
      <x:c r="J86" s="18" t="str"/>
      <x:c r="K86" s="18" t="str">
        <x:v>Not Reviewed</x:v>
      </x:c>
      <x:c r="L86" s="18" t="str"/>
      <x:c r="M86" s="18" t="str"/>
      <x:c r="N86" s="23" t="str"/>
    </x:row>
    <x:row r="87">
      <x:c r="A87" s="22" t="str">
        <x:v>EVD-0085</x:v>
      </x:c>
      <x:c r="B87" s="18" t="str"/>
      <x:c r="C87" s="18" t="str"/>
      <x:c r="D87" s="18" t="str"/>
      <x:c r="E87" s="18" t="str"/>
      <x:c r="F87" s="18" t="str"/>
      <x:c r="G87" s="18" t="str"/>
      <x:c r="H87" s="18" t="str"/>
      <x:c r="I87" s="18" t="str"/>
      <x:c r="J87" s="18" t="str"/>
      <x:c r="K87" s="18" t="str">
        <x:v>Not Reviewed</x:v>
      </x:c>
      <x:c r="L87" s="18" t="str"/>
      <x:c r="M87" s="18" t="str"/>
      <x:c r="N87" s="23" t="str"/>
    </x:row>
    <x:row r="88">
      <x:c r="A88" s="22" t="str">
        <x:v>EVD-0086</x:v>
      </x:c>
      <x:c r="B88" s="18" t="str"/>
      <x:c r="C88" s="18" t="str"/>
      <x:c r="D88" s="18" t="str"/>
      <x:c r="E88" s="18" t="str"/>
      <x:c r="F88" s="18" t="str"/>
      <x:c r="G88" s="18" t="str"/>
      <x:c r="H88" s="18" t="str"/>
      <x:c r="I88" s="18" t="str"/>
      <x:c r="J88" s="18" t="str"/>
      <x:c r="K88" s="18" t="str">
        <x:v>Not Reviewed</x:v>
      </x:c>
      <x:c r="L88" s="18" t="str"/>
      <x:c r="M88" s="18" t="str"/>
      <x:c r="N88" s="23" t="str"/>
    </x:row>
    <x:row r="89">
      <x:c r="A89" s="22" t="str">
        <x:v>EVD-0087</x:v>
      </x:c>
      <x:c r="B89" s="18" t="str"/>
      <x:c r="C89" s="18" t="str"/>
      <x:c r="D89" s="18" t="str"/>
      <x:c r="E89" s="18" t="str"/>
      <x:c r="F89" s="18" t="str"/>
      <x:c r="G89" s="18" t="str"/>
      <x:c r="H89" s="18" t="str"/>
      <x:c r="I89" s="18" t="str"/>
      <x:c r="J89" s="18" t="str"/>
      <x:c r="K89" s="18" t="str">
        <x:v>Not Reviewed</x:v>
      </x:c>
      <x:c r="L89" s="18" t="str"/>
      <x:c r="M89" s="18" t="str"/>
      <x:c r="N89" s="23" t="str"/>
    </x:row>
    <x:row r="90">
      <x:c r="A90" s="22" t="str">
        <x:v>EVD-0088</x:v>
      </x:c>
      <x:c r="B90" s="18" t="str"/>
      <x:c r="C90" s="18" t="str"/>
      <x:c r="D90" s="18" t="str"/>
      <x:c r="E90" s="18" t="str"/>
      <x:c r="F90" s="18" t="str"/>
      <x:c r="G90" s="18" t="str"/>
      <x:c r="H90" s="18" t="str"/>
      <x:c r="I90" s="18" t="str"/>
      <x:c r="J90" s="18" t="str"/>
      <x:c r="K90" s="18" t="str">
        <x:v>Not Reviewed</x:v>
      </x:c>
      <x:c r="L90" s="18" t="str"/>
      <x:c r="M90" s="18" t="str"/>
      <x:c r="N90" s="23" t="str"/>
    </x:row>
    <x:row r="91">
      <x:c r="A91" s="22" t="str">
        <x:v>EVD-0089</x:v>
      </x:c>
      <x:c r="B91" s="18" t="str"/>
      <x:c r="C91" s="18" t="str"/>
      <x:c r="D91" s="18" t="str"/>
      <x:c r="E91" s="18" t="str"/>
      <x:c r="F91" s="18" t="str"/>
      <x:c r="G91" s="18" t="str"/>
      <x:c r="H91" s="18" t="str"/>
      <x:c r="I91" s="18" t="str"/>
      <x:c r="J91" s="18" t="str"/>
      <x:c r="K91" s="18" t="str">
        <x:v>Not Reviewed</x:v>
      </x:c>
      <x:c r="L91" s="18" t="str"/>
      <x:c r="M91" s="18" t="str"/>
      <x:c r="N91" s="23" t="str"/>
    </x:row>
    <x:row r="92">
      <x:c r="A92" s="22" t="str">
        <x:v>EVD-0090</x:v>
      </x:c>
      <x:c r="B92" s="18" t="str"/>
      <x:c r="C92" s="18" t="str"/>
      <x:c r="D92" s="18" t="str"/>
      <x:c r="E92" s="18" t="str"/>
      <x:c r="F92" s="18" t="str"/>
      <x:c r="G92" s="18" t="str"/>
      <x:c r="H92" s="18" t="str"/>
      <x:c r="I92" s="18" t="str"/>
      <x:c r="J92" s="18" t="str"/>
      <x:c r="K92" s="18" t="str">
        <x:v>Not Reviewed</x:v>
      </x:c>
      <x:c r="L92" s="18" t="str"/>
      <x:c r="M92" s="18" t="str"/>
      <x:c r="N92" s="23" t="str"/>
    </x:row>
    <x:row r="93">
      <x:c r="A93" s="22" t="str">
        <x:v>EVD-0091</x:v>
      </x:c>
      <x:c r="B93" s="18" t="str"/>
      <x:c r="C93" s="18" t="str"/>
      <x:c r="D93" s="18" t="str"/>
      <x:c r="E93" s="18" t="str"/>
      <x:c r="F93" s="18" t="str"/>
      <x:c r="G93" s="18" t="str"/>
      <x:c r="H93" s="18" t="str"/>
      <x:c r="I93" s="18" t="str"/>
      <x:c r="J93" s="18" t="str"/>
      <x:c r="K93" s="18" t="str">
        <x:v>Not Reviewed</x:v>
      </x:c>
      <x:c r="L93" s="18" t="str"/>
      <x:c r="M93" s="18" t="str"/>
      <x:c r="N93" s="23" t="str"/>
    </x:row>
    <x:row r="94">
      <x:c r="A94" s="22" t="str">
        <x:v>EVD-0092</x:v>
      </x:c>
      <x:c r="B94" s="18" t="str"/>
      <x:c r="C94" s="18" t="str"/>
      <x:c r="D94" s="18" t="str"/>
      <x:c r="E94" s="18" t="str"/>
      <x:c r="F94" s="18" t="str"/>
      <x:c r="G94" s="18" t="str"/>
      <x:c r="H94" s="18" t="str"/>
      <x:c r="I94" s="18" t="str"/>
      <x:c r="J94" s="18" t="str"/>
      <x:c r="K94" s="18" t="str">
        <x:v>Not Reviewed</x:v>
      </x:c>
      <x:c r="L94" s="18" t="str"/>
      <x:c r="M94" s="18" t="str"/>
      <x:c r="N94" s="23" t="str"/>
    </x:row>
    <x:row r="95">
      <x:c r="A95" s="22" t="str">
        <x:v>EVD-0093</x:v>
      </x:c>
      <x:c r="B95" s="18" t="str"/>
      <x:c r="C95" s="18" t="str"/>
      <x:c r="D95" s="18" t="str"/>
      <x:c r="E95" s="18" t="str"/>
      <x:c r="F95" s="18" t="str"/>
      <x:c r="G95" s="18" t="str"/>
      <x:c r="H95" s="18" t="str"/>
      <x:c r="I95" s="18" t="str"/>
      <x:c r="J95" s="18" t="str"/>
      <x:c r="K95" s="18" t="str">
        <x:v>Not Reviewed</x:v>
      </x:c>
      <x:c r="L95" s="18" t="str"/>
      <x:c r="M95" s="18" t="str"/>
      <x:c r="N95" s="23" t="str"/>
    </x:row>
    <x:row r="96">
      <x:c r="A96" s="22" t="str">
        <x:v>EVD-0094</x:v>
      </x:c>
      <x:c r="B96" s="18" t="str"/>
      <x:c r="C96" s="18" t="str"/>
      <x:c r="D96" s="18" t="str"/>
      <x:c r="E96" s="18" t="str"/>
      <x:c r="F96" s="18" t="str"/>
      <x:c r="G96" s="18" t="str"/>
      <x:c r="H96" s="18" t="str"/>
      <x:c r="I96" s="18" t="str"/>
      <x:c r="J96" s="18" t="str"/>
      <x:c r="K96" s="18" t="str">
        <x:v>Not Reviewed</x:v>
      </x:c>
      <x:c r="L96" s="18" t="str"/>
      <x:c r="M96" s="18" t="str"/>
      <x:c r="N96" s="23" t="str"/>
    </x:row>
    <x:row r="97">
      <x:c r="A97" s="22" t="str">
        <x:v>EVD-0095</x:v>
      </x:c>
      <x:c r="B97" s="18" t="str"/>
      <x:c r="C97" s="18" t="str"/>
      <x:c r="D97" s="18" t="str"/>
      <x:c r="E97" s="18" t="str"/>
      <x:c r="F97" s="18" t="str"/>
      <x:c r="G97" s="18" t="str"/>
      <x:c r="H97" s="18" t="str"/>
      <x:c r="I97" s="18" t="str"/>
      <x:c r="J97" s="18" t="str"/>
      <x:c r="K97" s="18" t="str">
        <x:v>Not Reviewed</x:v>
      </x:c>
      <x:c r="L97" s="18" t="str"/>
      <x:c r="M97" s="18" t="str"/>
      <x:c r="N97" s="23" t="str"/>
    </x:row>
    <x:row r="98">
      <x:c r="A98" s="22" t="str">
        <x:v>EVD-0096</x:v>
      </x:c>
      <x:c r="B98" s="18" t="str"/>
      <x:c r="C98" s="18" t="str"/>
      <x:c r="D98" s="18" t="str"/>
      <x:c r="E98" s="18" t="str"/>
      <x:c r="F98" s="18" t="str"/>
      <x:c r="G98" s="18" t="str"/>
      <x:c r="H98" s="18" t="str"/>
      <x:c r="I98" s="18" t="str"/>
      <x:c r="J98" s="18" t="str"/>
      <x:c r="K98" s="18" t="str">
        <x:v>Not Reviewed</x:v>
      </x:c>
      <x:c r="L98" s="18" t="str"/>
      <x:c r="M98" s="18" t="str"/>
      <x:c r="N98" s="23" t="str"/>
    </x:row>
    <x:row r="99">
      <x:c r="A99" s="22" t="str">
        <x:v>EVD-0097</x:v>
      </x:c>
      <x:c r="B99" s="18" t="str"/>
      <x:c r="C99" s="18" t="str"/>
      <x:c r="D99" s="18" t="str"/>
      <x:c r="E99" s="18" t="str"/>
      <x:c r="F99" s="18" t="str"/>
      <x:c r="G99" s="18" t="str"/>
      <x:c r="H99" s="18" t="str"/>
      <x:c r="I99" s="18" t="str"/>
      <x:c r="J99" s="18" t="str"/>
      <x:c r="K99" s="18" t="str">
        <x:v>Not Reviewed</x:v>
      </x:c>
      <x:c r="L99" s="18" t="str"/>
      <x:c r="M99" s="18" t="str"/>
      <x:c r="N99" s="23" t="str"/>
    </x:row>
    <x:row r="100">
      <x:c r="A100" s="22" t="str">
        <x:v>EVD-0098</x:v>
      </x:c>
      <x:c r="B100" s="18" t="str"/>
      <x:c r="C100" s="18" t="str"/>
      <x:c r="D100" s="18" t="str"/>
      <x:c r="E100" s="18" t="str"/>
      <x:c r="F100" s="18" t="str"/>
      <x:c r="G100" s="18" t="str"/>
      <x:c r="H100" s="18" t="str"/>
      <x:c r="I100" s="18" t="str"/>
      <x:c r="J100" s="18" t="str"/>
      <x:c r="K100" s="18" t="str">
        <x:v>Not Reviewed</x:v>
      </x:c>
      <x:c r="L100" s="18" t="str"/>
      <x:c r="M100" s="18" t="str"/>
      <x:c r="N100" s="23" t="str"/>
    </x:row>
    <x:row r="101">
      <x:c r="A101" s="22" t="str">
        <x:v>EVD-0099</x:v>
      </x:c>
      <x:c r="B101" s="18" t="str"/>
      <x:c r="C101" s="18" t="str"/>
      <x:c r="D101" s="18" t="str"/>
      <x:c r="E101" s="18" t="str"/>
      <x:c r="F101" s="18" t="str"/>
      <x:c r="G101" s="18" t="str"/>
      <x:c r="H101" s="18" t="str"/>
      <x:c r="I101" s="18" t="str"/>
      <x:c r="J101" s="18" t="str"/>
      <x:c r="K101" s="18" t="str">
        <x:v>Not Reviewed</x:v>
      </x:c>
      <x:c r="L101" s="18" t="str"/>
      <x:c r="M101" s="18" t="str"/>
      <x:c r="N101" s="23" t="str"/>
    </x:row>
    <x:row r="102">
      <x:c r="A102" s="24" t="str">
        <x:v>EVD-0100</x:v>
      </x:c>
      <x:c r="B102" s="33" t="str"/>
      <x:c r="C102" s="33" t="str"/>
      <x:c r="D102" s="33" t="str"/>
      <x:c r="E102" s="33" t="str"/>
      <x:c r="F102" s="33" t="str"/>
      <x:c r="G102" s="33" t="str"/>
      <x:c r="H102" s="33" t="str"/>
      <x:c r="I102" s="33" t="str"/>
      <x:c r="J102" s="33" t="str"/>
      <x:c r="K102" s="33" t="str">
        <x:v>Not Reviewed</x:v>
      </x:c>
      <x:c r="L102" s="33" t="str"/>
      <x:c r="M102" s="33" t="str"/>
      <x:c r="N102" s="25" t="str"/>
    </x:row>
  </x:sheetData>
  <x:mergeCells>
    <x:mergeCell ref="A1:N1"/>
  </x:mergeCells>
  <x:dataValidations count="1">
    <x:dataValidation type="list" sqref="K3:K102">
      <x:formula1>"Not Reviewed,Accepted,Accepted with Limitation,Rejected,Expired"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  <x:col min="17" max="17" width="21" hidden="0" customWidth="1"/>
    <x:col min="18" max="18" width="21" hidden="0" customWidth="1"/>
  </x:cols>
  <x:sheetData>
    <x:row r="1">
      <x:c r="A1" s="4" t="str">
        <x:v>Supplier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</x:row>
    <x:row r="2">
      <x:c r="A2" s="20" t="str">
        <x:v>Supplier ID</x:v>
      </x:c>
      <x:c r="B2" s="32" t="str">
        <x:v>Supplier</x:v>
      </x:c>
      <x:c r="C2" s="32" t="str">
        <x:v>Service/Model</x:v>
      </x:c>
      <x:c r="D2" s="32" t="str">
        <x:v>Systems</x:v>
      </x:c>
      <x:c r="E2" s="32" t="str">
        <x:v>Criticality</x:v>
      </x:c>
      <x:c r="F2" s="32" t="str">
        <x:v>GxP Relevance</x:v>
      </x:c>
      <x:c r="G2" s="32" t="str">
        <x:v>Due Diligence Status</x:v>
      </x:c>
      <x:c r="H2" s="32" t="str">
        <x:v>Contract Controls</x:v>
      </x:c>
      <x:c r="I2" s="32" t="str">
        <x:v>Change Notification</x:v>
      </x:c>
      <x:c r="J2" s="32" t="str">
        <x:v>Incident Support</x:v>
      </x:c>
      <x:c r="K2" s="32" t="str">
        <x:v>Audit Rights</x:v>
      </x:c>
      <x:c r="L2" s="32" t="str">
        <x:v>BC/DR</x:v>
      </x:c>
      <x:c r="M2" s="32" t="str">
        <x:v>Exit Plan</x:v>
      </x:c>
      <x:c r="N2" s="32" t="str">
        <x:v>Owner</x:v>
      </x:c>
      <x:c r="O2" s="32" t="str">
        <x:v>Last Review</x:v>
      </x:c>
      <x:c r="P2" s="32" t="str">
        <x:v>Next Review</x:v>
      </x:c>
      <x:c r="Q2" s="32" t="str">
        <x:v>Residual Risk</x:v>
      </x:c>
      <x:c r="R2" s="21" t="str">
        <x:v>Notes</x:v>
      </x:c>
    </x:row>
    <x:row r="3">
      <x:c r="A3" s="22" t="str">
        <x:v>SR-001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18" t="str"/>
      <x:c r="Q3" s="18" t="str"/>
      <x:c r="R3" s="23" t="str"/>
    </x:row>
    <x:row r="4">
      <x:c r="A4" s="22" t="str">
        <x:v>SR-002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18" t="str"/>
      <x:c r="Q4" s="18" t="str"/>
      <x:c r="R4" s="23" t="str"/>
    </x:row>
    <x:row r="5">
      <x:c r="A5" s="22" t="str">
        <x:v>SR-003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18" t="str"/>
      <x:c r="Q5" s="18" t="str"/>
      <x:c r="R5" s="23" t="str"/>
    </x:row>
    <x:row r="6">
      <x:c r="A6" s="22" t="str">
        <x:v>SR-004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18" t="str"/>
      <x:c r="Q6" s="18" t="str"/>
      <x:c r="R6" s="23" t="str"/>
    </x:row>
    <x:row r="7">
      <x:c r="A7" s="22" t="str">
        <x:v>SR-005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18" t="str"/>
      <x:c r="Q7" s="18" t="str"/>
      <x:c r="R7" s="23" t="str"/>
    </x:row>
    <x:row r="8">
      <x:c r="A8" s="22" t="str">
        <x:v>SR-006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18" t="str"/>
      <x:c r="Q8" s="18" t="str"/>
      <x:c r="R8" s="23" t="str"/>
    </x:row>
    <x:row r="9">
      <x:c r="A9" s="22" t="str">
        <x:v>SR-007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18" t="str"/>
      <x:c r="Q9" s="18" t="str"/>
      <x:c r="R9" s="23" t="str"/>
    </x:row>
    <x:row r="10">
      <x:c r="A10" s="22" t="str">
        <x:v>SR-008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18" t="str"/>
      <x:c r="Q10" s="18" t="str"/>
      <x:c r="R10" s="23" t="str"/>
    </x:row>
    <x:row r="11">
      <x:c r="A11" s="22" t="str">
        <x:v>SR-009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18" t="str"/>
      <x:c r="Q11" s="18" t="str"/>
      <x:c r="R11" s="23" t="str"/>
    </x:row>
    <x:row r="12">
      <x:c r="A12" s="22" t="str">
        <x:v>SR-010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18" t="str"/>
      <x:c r="Q12" s="18" t="str"/>
      <x:c r="R12" s="23" t="str"/>
    </x:row>
    <x:row r="13">
      <x:c r="A13" s="22" t="str">
        <x:v>SR-011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18" t="str"/>
      <x:c r="Q13" s="18" t="str"/>
      <x:c r="R13" s="23" t="str"/>
    </x:row>
    <x:row r="14">
      <x:c r="A14" s="22" t="str">
        <x:v>SR-012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18" t="str"/>
      <x:c r="Q14" s="18" t="str"/>
      <x:c r="R14" s="23" t="str"/>
    </x:row>
    <x:row r="15">
      <x:c r="A15" s="22" t="str">
        <x:v>SR-013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18" t="str"/>
      <x:c r="Q15" s="18" t="str"/>
      <x:c r="R15" s="23" t="str"/>
    </x:row>
    <x:row r="16">
      <x:c r="A16" s="22" t="str">
        <x:v>SR-014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18" t="str"/>
      <x:c r="Q16" s="18" t="str"/>
      <x:c r="R16" s="23" t="str"/>
    </x:row>
    <x:row r="17">
      <x:c r="A17" s="22" t="str">
        <x:v>SR-015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18" t="str"/>
      <x:c r="Q17" s="18" t="str"/>
      <x:c r="R17" s="23" t="str"/>
    </x:row>
    <x:row r="18">
      <x:c r="A18" s="22" t="str">
        <x:v>SR-016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18" t="str"/>
      <x:c r="Q18" s="18" t="str"/>
      <x:c r="R18" s="23" t="str"/>
    </x:row>
    <x:row r="19">
      <x:c r="A19" s="22" t="str">
        <x:v>SR-017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18" t="str"/>
      <x:c r="Q19" s="18" t="str"/>
      <x:c r="R19" s="23" t="str"/>
    </x:row>
    <x:row r="20">
      <x:c r="A20" s="22" t="str">
        <x:v>SR-018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18" t="str"/>
      <x:c r="Q20" s="18" t="str"/>
      <x:c r="R20" s="23" t="str"/>
    </x:row>
    <x:row r="21">
      <x:c r="A21" s="22" t="str">
        <x:v>SR-019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18" t="str"/>
      <x:c r="Q21" s="18" t="str"/>
      <x:c r="R21" s="23" t="str"/>
    </x:row>
    <x:row r="22">
      <x:c r="A22" s="22" t="str">
        <x:v>SR-020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18" t="str"/>
      <x:c r="Q22" s="18" t="str"/>
      <x:c r="R22" s="23" t="str"/>
    </x:row>
    <x:row r="23">
      <x:c r="A23" s="22" t="str">
        <x:v>SR-021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18" t="str"/>
      <x:c r="Q23" s="18" t="str"/>
      <x:c r="R23" s="23" t="str"/>
    </x:row>
    <x:row r="24">
      <x:c r="A24" s="22" t="str">
        <x:v>SR-022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18" t="str"/>
      <x:c r="Q24" s="18" t="str"/>
      <x:c r="R24" s="23" t="str"/>
    </x:row>
    <x:row r="25">
      <x:c r="A25" s="22" t="str">
        <x:v>SR-023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18" t="str"/>
      <x:c r="Q25" s="18" t="str"/>
      <x:c r="R25" s="23" t="str"/>
    </x:row>
    <x:row r="26">
      <x:c r="A26" s="22" t="str">
        <x:v>SR-024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18" t="str"/>
      <x:c r="Q26" s="18" t="str"/>
      <x:c r="R26" s="23" t="str"/>
    </x:row>
    <x:row r="27">
      <x:c r="A27" s="22" t="str">
        <x:v>SR-025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18" t="str"/>
      <x:c r="Q27" s="18" t="str"/>
      <x:c r="R27" s="23" t="str"/>
    </x:row>
    <x:row r="28">
      <x:c r="A28" s="22" t="str">
        <x:v>SR-026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18" t="str"/>
      <x:c r="Q28" s="18" t="str"/>
      <x:c r="R28" s="23" t="str"/>
    </x:row>
    <x:row r="29">
      <x:c r="A29" s="22" t="str">
        <x:v>SR-027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18" t="str"/>
      <x:c r="Q29" s="18" t="str"/>
      <x:c r="R29" s="23" t="str"/>
    </x:row>
    <x:row r="30">
      <x:c r="A30" s="22" t="str">
        <x:v>SR-028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18" t="str"/>
      <x:c r="Q30" s="18" t="str"/>
      <x:c r="R30" s="23" t="str"/>
    </x:row>
    <x:row r="31">
      <x:c r="A31" s="22" t="str">
        <x:v>SR-029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18" t="str"/>
      <x:c r="Q31" s="18" t="str"/>
      <x:c r="R31" s="23" t="str"/>
    </x:row>
    <x:row r="32">
      <x:c r="A32" s="22" t="str">
        <x:v>SR-030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18" t="str"/>
      <x:c r="Q32" s="18" t="str"/>
      <x:c r="R32" s="23" t="str"/>
    </x:row>
    <x:row r="33">
      <x:c r="A33" s="22" t="str">
        <x:v>SR-031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18" t="str"/>
      <x:c r="Q33" s="18" t="str"/>
      <x:c r="R33" s="23" t="str"/>
    </x:row>
    <x:row r="34">
      <x:c r="A34" s="22" t="str">
        <x:v>SR-032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18" t="str"/>
      <x:c r="Q34" s="18" t="str"/>
      <x:c r="R34" s="23" t="str"/>
    </x:row>
    <x:row r="35">
      <x:c r="A35" s="22" t="str">
        <x:v>SR-033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18" t="str"/>
      <x:c r="Q35" s="18" t="str"/>
      <x:c r="R35" s="23" t="str"/>
    </x:row>
    <x:row r="36">
      <x:c r="A36" s="22" t="str">
        <x:v>SR-034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18" t="str"/>
      <x:c r="Q36" s="18" t="str"/>
      <x:c r="R36" s="23" t="str"/>
    </x:row>
    <x:row r="37">
      <x:c r="A37" s="22" t="str">
        <x:v>SR-035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18" t="str"/>
      <x:c r="Q37" s="18" t="str"/>
      <x:c r="R37" s="23" t="str"/>
    </x:row>
    <x:row r="38">
      <x:c r="A38" s="22" t="str">
        <x:v>SR-036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18" t="str"/>
      <x:c r="Q38" s="18" t="str"/>
      <x:c r="R38" s="23" t="str"/>
    </x:row>
    <x:row r="39">
      <x:c r="A39" s="22" t="str">
        <x:v>SR-037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18" t="str"/>
      <x:c r="Q39" s="18" t="str"/>
      <x:c r="R39" s="23" t="str"/>
    </x:row>
    <x:row r="40">
      <x:c r="A40" s="22" t="str">
        <x:v>SR-038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18" t="str"/>
      <x:c r="Q40" s="18" t="str"/>
      <x:c r="R40" s="23" t="str"/>
    </x:row>
    <x:row r="41">
      <x:c r="A41" s="22" t="str">
        <x:v>SR-039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18" t="str"/>
      <x:c r="Q41" s="18" t="str"/>
      <x:c r="R41" s="23" t="str"/>
    </x:row>
    <x:row r="42">
      <x:c r="A42" s="24" t="str">
        <x:v>SR-040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33" t="str"/>
      <x:c r="Q42" s="33" t="str"/>
      <x:c r="R42" s="25" t="str"/>
    </x:row>
  </x:sheetData>
  <x:mergeCells>
    <x:mergeCell ref="A1:R1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  <x:col min="17" max="17" width="21" hidden="0" customWidth="1"/>
    <x:col min="18" max="18" width="21" hidden="0" customWidth="1"/>
  </x:cols>
  <x:sheetData>
    <x:row r="1">
      <x:c r="A1" s="4" t="str">
        <x:v>Model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</x:row>
    <x:row r="2">
      <x:c r="A2" s="20" t="str">
        <x:v>Model ID</x:v>
      </x:c>
      <x:c r="B2" s="32" t="str">
        <x:v>System ID</x:v>
      </x:c>
      <x:c r="C2" s="32" t="str">
        <x:v>Model Name</x:v>
      </x:c>
      <x:c r="D2" s="32" t="str">
        <x:v>Provider</x:v>
      </x:c>
      <x:c r="E2" s="32" t="str">
        <x:v>Version</x:v>
      </x:c>
      <x:c r="F2" s="32" t="str">
        <x:v>Model Type</x:v>
      </x:c>
      <x:c r="G2" s="32" t="str">
        <x:v>Intended Use</x:v>
      </x:c>
      <x:c r="H2" s="32" t="str">
        <x:v>Criticality</x:v>
      </x:c>
      <x:c r="I2" s="32" t="str">
        <x:v>Approval Status</x:v>
      </x:c>
      <x:c r="J2" s="32" t="str">
        <x:v>Validation Status</x:v>
      </x:c>
      <x:c r="K2" s="32" t="str">
        <x:v>Training/Fine-tuning Data</x:v>
      </x:c>
      <x:c r="L2" s="32" t="str">
        <x:v>Known Limitations</x:v>
      </x:c>
      <x:c r="M2" s="32" t="str">
        <x:v>Monitoring</x:v>
      </x:c>
      <x:c r="N2" s="32" t="str">
        <x:v>Change Trigger</x:v>
      </x:c>
      <x:c r="O2" s="32" t="str">
        <x:v>Owner</x:v>
      </x:c>
      <x:c r="P2" s="32" t="str">
        <x:v>Release Date</x:v>
      </x:c>
      <x:c r="Q2" s="32" t="str">
        <x:v>Retirement Date</x:v>
      </x:c>
      <x:c r="R2" s="21" t="str">
        <x:v>Evidence Location</x:v>
      </x:c>
    </x:row>
    <x:row r="3">
      <x:c r="A3" s="22" t="str">
        <x:v>MR-001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18" t="str"/>
      <x:c r="Q3" s="18" t="str"/>
      <x:c r="R3" s="23" t="str"/>
    </x:row>
    <x:row r="4">
      <x:c r="A4" s="22" t="str">
        <x:v>MR-002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18" t="str"/>
      <x:c r="Q4" s="18" t="str"/>
      <x:c r="R4" s="23" t="str"/>
    </x:row>
    <x:row r="5">
      <x:c r="A5" s="22" t="str">
        <x:v>MR-003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18" t="str"/>
      <x:c r="Q5" s="18" t="str"/>
      <x:c r="R5" s="23" t="str"/>
    </x:row>
    <x:row r="6">
      <x:c r="A6" s="22" t="str">
        <x:v>MR-004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18" t="str"/>
      <x:c r="Q6" s="18" t="str"/>
      <x:c r="R6" s="23" t="str"/>
    </x:row>
    <x:row r="7">
      <x:c r="A7" s="22" t="str">
        <x:v>MR-005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18" t="str"/>
      <x:c r="Q7" s="18" t="str"/>
      <x:c r="R7" s="23" t="str"/>
    </x:row>
    <x:row r="8">
      <x:c r="A8" s="22" t="str">
        <x:v>MR-006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18" t="str"/>
      <x:c r="Q8" s="18" t="str"/>
      <x:c r="R8" s="23" t="str"/>
    </x:row>
    <x:row r="9">
      <x:c r="A9" s="22" t="str">
        <x:v>MR-007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18" t="str"/>
      <x:c r="Q9" s="18" t="str"/>
      <x:c r="R9" s="23" t="str"/>
    </x:row>
    <x:row r="10">
      <x:c r="A10" s="22" t="str">
        <x:v>MR-008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18" t="str"/>
      <x:c r="Q10" s="18" t="str"/>
      <x:c r="R10" s="23" t="str"/>
    </x:row>
    <x:row r="11">
      <x:c r="A11" s="22" t="str">
        <x:v>MR-009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18" t="str"/>
      <x:c r="Q11" s="18" t="str"/>
      <x:c r="R11" s="23" t="str"/>
    </x:row>
    <x:row r="12">
      <x:c r="A12" s="22" t="str">
        <x:v>MR-010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18" t="str"/>
      <x:c r="Q12" s="18" t="str"/>
      <x:c r="R12" s="23" t="str"/>
    </x:row>
    <x:row r="13">
      <x:c r="A13" s="22" t="str">
        <x:v>MR-011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18" t="str"/>
      <x:c r="Q13" s="18" t="str"/>
      <x:c r="R13" s="23" t="str"/>
    </x:row>
    <x:row r="14">
      <x:c r="A14" s="22" t="str">
        <x:v>MR-012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18" t="str"/>
      <x:c r="Q14" s="18" t="str"/>
      <x:c r="R14" s="23" t="str"/>
    </x:row>
    <x:row r="15">
      <x:c r="A15" s="22" t="str">
        <x:v>MR-013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18" t="str"/>
      <x:c r="Q15" s="18" t="str"/>
      <x:c r="R15" s="23" t="str"/>
    </x:row>
    <x:row r="16">
      <x:c r="A16" s="22" t="str">
        <x:v>MR-014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18" t="str"/>
      <x:c r="Q16" s="18" t="str"/>
      <x:c r="R16" s="23" t="str"/>
    </x:row>
    <x:row r="17">
      <x:c r="A17" s="22" t="str">
        <x:v>MR-015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18" t="str"/>
      <x:c r="Q17" s="18" t="str"/>
      <x:c r="R17" s="23" t="str"/>
    </x:row>
    <x:row r="18">
      <x:c r="A18" s="22" t="str">
        <x:v>MR-016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18" t="str"/>
      <x:c r="Q18" s="18" t="str"/>
      <x:c r="R18" s="23" t="str"/>
    </x:row>
    <x:row r="19">
      <x:c r="A19" s="22" t="str">
        <x:v>MR-017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18" t="str"/>
      <x:c r="Q19" s="18" t="str"/>
      <x:c r="R19" s="23" t="str"/>
    </x:row>
    <x:row r="20">
      <x:c r="A20" s="22" t="str">
        <x:v>MR-018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18" t="str"/>
      <x:c r="Q20" s="18" t="str"/>
      <x:c r="R20" s="23" t="str"/>
    </x:row>
    <x:row r="21">
      <x:c r="A21" s="22" t="str">
        <x:v>MR-019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18" t="str"/>
      <x:c r="Q21" s="18" t="str"/>
      <x:c r="R21" s="23" t="str"/>
    </x:row>
    <x:row r="22">
      <x:c r="A22" s="22" t="str">
        <x:v>MR-020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18" t="str"/>
      <x:c r="Q22" s="18" t="str"/>
      <x:c r="R22" s="23" t="str"/>
    </x:row>
    <x:row r="23">
      <x:c r="A23" s="22" t="str">
        <x:v>MR-021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18" t="str"/>
      <x:c r="Q23" s="18" t="str"/>
      <x:c r="R23" s="23" t="str"/>
    </x:row>
    <x:row r="24">
      <x:c r="A24" s="22" t="str">
        <x:v>MR-022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18" t="str"/>
      <x:c r="Q24" s="18" t="str"/>
      <x:c r="R24" s="23" t="str"/>
    </x:row>
    <x:row r="25">
      <x:c r="A25" s="22" t="str">
        <x:v>MR-023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18" t="str"/>
      <x:c r="Q25" s="18" t="str"/>
      <x:c r="R25" s="23" t="str"/>
    </x:row>
    <x:row r="26">
      <x:c r="A26" s="22" t="str">
        <x:v>MR-024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18" t="str"/>
      <x:c r="Q26" s="18" t="str"/>
      <x:c r="R26" s="23" t="str"/>
    </x:row>
    <x:row r="27">
      <x:c r="A27" s="22" t="str">
        <x:v>MR-025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18" t="str"/>
      <x:c r="Q27" s="18" t="str"/>
      <x:c r="R27" s="23" t="str"/>
    </x:row>
    <x:row r="28">
      <x:c r="A28" s="22" t="str">
        <x:v>MR-026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18" t="str"/>
      <x:c r="Q28" s="18" t="str"/>
      <x:c r="R28" s="23" t="str"/>
    </x:row>
    <x:row r="29">
      <x:c r="A29" s="22" t="str">
        <x:v>MR-027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18" t="str"/>
      <x:c r="Q29" s="18" t="str"/>
      <x:c r="R29" s="23" t="str"/>
    </x:row>
    <x:row r="30">
      <x:c r="A30" s="22" t="str">
        <x:v>MR-028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18" t="str"/>
      <x:c r="Q30" s="18" t="str"/>
      <x:c r="R30" s="23" t="str"/>
    </x:row>
    <x:row r="31">
      <x:c r="A31" s="22" t="str">
        <x:v>MR-029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18" t="str"/>
      <x:c r="Q31" s="18" t="str"/>
      <x:c r="R31" s="23" t="str"/>
    </x:row>
    <x:row r="32">
      <x:c r="A32" s="22" t="str">
        <x:v>MR-030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18" t="str"/>
      <x:c r="Q32" s="18" t="str"/>
      <x:c r="R32" s="23" t="str"/>
    </x:row>
    <x:row r="33">
      <x:c r="A33" s="22" t="str">
        <x:v>MR-031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18" t="str"/>
      <x:c r="Q33" s="18" t="str"/>
      <x:c r="R33" s="23" t="str"/>
    </x:row>
    <x:row r="34">
      <x:c r="A34" s="22" t="str">
        <x:v>MR-032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18" t="str"/>
      <x:c r="Q34" s="18" t="str"/>
      <x:c r="R34" s="23" t="str"/>
    </x:row>
    <x:row r="35">
      <x:c r="A35" s="22" t="str">
        <x:v>MR-033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18" t="str"/>
      <x:c r="Q35" s="18" t="str"/>
      <x:c r="R35" s="23" t="str"/>
    </x:row>
    <x:row r="36">
      <x:c r="A36" s="22" t="str">
        <x:v>MR-034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18" t="str"/>
      <x:c r="Q36" s="18" t="str"/>
      <x:c r="R36" s="23" t="str"/>
    </x:row>
    <x:row r="37">
      <x:c r="A37" s="22" t="str">
        <x:v>MR-035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18" t="str"/>
      <x:c r="Q37" s="18" t="str"/>
      <x:c r="R37" s="23" t="str"/>
    </x:row>
    <x:row r="38">
      <x:c r="A38" s="22" t="str">
        <x:v>MR-036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18" t="str"/>
      <x:c r="Q38" s="18" t="str"/>
      <x:c r="R38" s="23" t="str"/>
    </x:row>
    <x:row r="39">
      <x:c r="A39" s="22" t="str">
        <x:v>MR-037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18" t="str"/>
      <x:c r="Q39" s="18" t="str"/>
      <x:c r="R39" s="23" t="str"/>
    </x:row>
    <x:row r="40">
      <x:c r="A40" s="22" t="str">
        <x:v>MR-038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18" t="str"/>
      <x:c r="Q40" s="18" t="str"/>
      <x:c r="R40" s="23" t="str"/>
    </x:row>
    <x:row r="41">
      <x:c r="A41" s="22" t="str">
        <x:v>MR-039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18" t="str"/>
      <x:c r="Q41" s="18" t="str"/>
      <x:c r="R41" s="23" t="str"/>
    </x:row>
    <x:row r="42">
      <x:c r="A42" s="24" t="str">
        <x:v>MR-040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33" t="str"/>
      <x:c r="Q42" s="33" t="str"/>
      <x:c r="R42" s="25" t="str"/>
    </x:row>
  </x:sheetData>
  <x:mergeCells>
    <x:mergeCell ref="A1:R1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  <x:col min="17" max="17" width="21" hidden="0" customWidth="1"/>
    <x:col min="18" max="18" width="21" hidden="0" customWidth="1"/>
  </x:cols>
  <x:sheetData>
    <x:row r="1">
      <x:c r="A1" s="4" t="str">
        <x:v>Dataset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</x:row>
    <x:row r="2">
      <x:c r="A2" s="20" t="str">
        <x:v>Dataset ID</x:v>
      </x:c>
      <x:c r="B2" s="32" t="str">
        <x:v>System ID</x:v>
      </x:c>
      <x:c r="C2" s="32" t="str">
        <x:v>Dataset Name</x:v>
      </x:c>
      <x:c r="D2" s="32" t="str">
        <x:v>Purpose</x:v>
      </x:c>
      <x:c r="E2" s="32" t="str">
        <x:v>Source</x:v>
      </x:c>
      <x:c r="F2" s="32" t="str">
        <x:v>Provenance Status</x:v>
      </x:c>
      <x:c r="G2" s="32" t="str">
        <x:v>Consent/Legal Basis</x:v>
      </x:c>
      <x:c r="H2" s="32" t="str">
        <x:v>GxP Relevance</x:v>
      </x:c>
      <x:c r="I2" s="32" t="str">
        <x:v>Quality Assessment</x:v>
      </x:c>
      <x:c r="J2" s="32" t="str">
        <x:v>Representativeness</x:v>
      </x:c>
      <x:c r="K2" s="32" t="str">
        <x:v>Integrity Controls</x:v>
      </x:c>
      <x:c r="L2" s="32" t="str">
        <x:v>Access</x:v>
      </x:c>
      <x:c r="M2" s="32" t="str">
        <x:v>Retention</x:v>
      </x:c>
      <x:c r="N2" s="32" t="str">
        <x:v>Owner</x:v>
      </x:c>
      <x:c r="O2" s="32" t="str">
        <x:v>Version</x:v>
      </x:c>
      <x:c r="P2" s="32" t="str">
        <x:v>Approval Status</x:v>
      </x:c>
      <x:c r="Q2" s="32" t="str">
        <x:v>Limitations</x:v>
      </x:c>
      <x:c r="R2" s="21" t="str">
        <x:v>Evidence Location</x:v>
      </x:c>
    </x:row>
    <x:row r="3">
      <x:c r="A3" s="22" t="str">
        <x:v>DR-001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18" t="str"/>
      <x:c r="Q3" s="18" t="str"/>
      <x:c r="R3" s="23" t="str"/>
    </x:row>
    <x:row r="4">
      <x:c r="A4" s="22" t="str">
        <x:v>DR-002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18" t="str"/>
      <x:c r="Q4" s="18" t="str"/>
      <x:c r="R4" s="23" t="str"/>
    </x:row>
    <x:row r="5">
      <x:c r="A5" s="22" t="str">
        <x:v>DR-003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18" t="str"/>
      <x:c r="Q5" s="18" t="str"/>
      <x:c r="R5" s="23" t="str"/>
    </x:row>
    <x:row r="6">
      <x:c r="A6" s="22" t="str">
        <x:v>DR-004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18" t="str"/>
      <x:c r="Q6" s="18" t="str"/>
      <x:c r="R6" s="23" t="str"/>
    </x:row>
    <x:row r="7">
      <x:c r="A7" s="22" t="str">
        <x:v>DR-005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18" t="str"/>
      <x:c r="Q7" s="18" t="str"/>
      <x:c r="R7" s="23" t="str"/>
    </x:row>
    <x:row r="8">
      <x:c r="A8" s="22" t="str">
        <x:v>DR-006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18" t="str"/>
      <x:c r="Q8" s="18" t="str"/>
      <x:c r="R8" s="23" t="str"/>
    </x:row>
    <x:row r="9">
      <x:c r="A9" s="22" t="str">
        <x:v>DR-007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18" t="str"/>
      <x:c r="Q9" s="18" t="str"/>
      <x:c r="R9" s="23" t="str"/>
    </x:row>
    <x:row r="10">
      <x:c r="A10" s="22" t="str">
        <x:v>DR-008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18" t="str"/>
      <x:c r="Q10" s="18" t="str"/>
      <x:c r="R10" s="23" t="str"/>
    </x:row>
    <x:row r="11">
      <x:c r="A11" s="22" t="str">
        <x:v>DR-009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18" t="str"/>
      <x:c r="Q11" s="18" t="str"/>
      <x:c r="R11" s="23" t="str"/>
    </x:row>
    <x:row r="12">
      <x:c r="A12" s="22" t="str">
        <x:v>DR-010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18" t="str"/>
      <x:c r="Q12" s="18" t="str"/>
      <x:c r="R12" s="23" t="str"/>
    </x:row>
    <x:row r="13">
      <x:c r="A13" s="22" t="str">
        <x:v>DR-011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18" t="str"/>
      <x:c r="Q13" s="18" t="str"/>
      <x:c r="R13" s="23" t="str"/>
    </x:row>
    <x:row r="14">
      <x:c r="A14" s="22" t="str">
        <x:v>DR-012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18" t="str"/>
      <x:c r="Q14" s="18" t="str"/>
      <x:c r="R14" s="23" t="str"/>
    </x:row>
    <x:row r="15">
      <x:c r="A15" s="22" t="str">
        <x:v>DR-013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18" t="str"/>
      <x:c r="Q15" s="18" t="str"/>
      <x:c r="R15" s="23" t="str"/>
    </x:row>
    <x:row r="16">
      <x:c r="A16" s="22" t="str">
        <x:v>DR-014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18" t="str"/>
      <x:c r="Q16" s="18" t="str"/>
      <x:c r="R16" s="23" t="str"/>
    </x:row>
    <x:row r="17">
      <x:c r="A17" s="22" t="str">
        <x:v>DR-015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18" t="str"/>
      <x:c r="Q17" s="18" t="str"/>
      <x:c r="R17" s="23" t="str"/>
    </x:row>
    <x:row r="18">
      <x:c r="A18" s="22" t="str">
        <x:v>DR-016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18" t="str"/>
      <x:c r="Q18" s="18" t="str"/>
      <x:c r="R18" s="23" t="str"/>
    </x:row>
    <x:row r="19">
      <x:c r="A19" s="22" t="str">
        <x:v>DR-017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18" t="str"/>
      <x:c r="Q19" s="18" t="str"/>
      <x:c r="R19" s="23" t="str"/>
    </x:row>
    <x:row r="20">
      <x:c r="A20" s="22" t="str">
        <x:v>DR-018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18" t="str"/>
      <x:c r="Q20" s="18" t="str"/>
      <x:c r="R20" s="23" t="str"/>
    </x:row>
    <x:row r="21">
      <x:c r="A21" s="22" t="str">
        <x:v>DR-019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18" t="str"/>
      <x:c r="Q21" s="18" t="str"/>
      <x:c r="R21" s="23" t="str"/>
    </x:row>
    <x:row r="22">
      <x:c r="A22" s="22" t="str">
        <x:v>DR-020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18" t="str"/>
      <x:c r="Q22" s="18" t="str"/>
      <x:c r="R22" s="23" t="str"/>
    </x:row>
    <x:row r="23">
      <x:c r="A23" s="22" t="str">
        <x:v>DR-021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18" t="str"/>
      <x:c r="Q23" s="18" t="str"/>
      <x:c r="R23" s="23" t="str"/>
    </x:row>
    <x:row r="24">
      <x:c r="A24" s="22" t="str">
        <x:v>DR-022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18" t="str"/>
      <x:c r="Q24" s="18" t="str"/>
      <x:c r="R24" s="23" t="str"/>
    </x:row>
    <x:row r="25">
      <x:c r="A25" s="22" t="str">
        <x:v>DR-023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18" t="str"/>
      <x:c r="Q25" s="18" t="str"/>
      <x:c r="R25" s="23" t="str"/>
    </x:row>
    <x:row r="26">
      <x:c r="A26" s="22" t="str">
        <x:v>DR-024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18" t="str"/>
      <x:c r="Q26" s="18" t="str"/>
      <x:c r="R26" s="23" t="str"/>
    </x:row>
    <x:row r="27">
      <x:c r="A27" s="22" t="str">
        <x:v>DR-025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18" t="str"/>
      <x:c r="Q27" s="18" t="str"/>
      <x:c r="R27" s="23" t="str"/>
    </x:row>
    <x:row r="28">
      <x:c r="A28" s="22" t="str">
        <x:v>DR-026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18" t="str"/>
      <x:c r="Q28" s="18" t="str"/>
      <x:c r="R28" s="23" t="str"/>
    </x:row>
    <x:row r="29">
      <x:c r="A29" s="22" t="str">
        <x:v>DR-027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18" t="str"/>
      <x:c r="Q29" s="18" t="str"/>
      <x:c r="R29" s="23" t="str"/>
    </x:row>
    <x:row r="30">
      <x:c r="A30" s="22" t="str">
        <x:v>DR-028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18" t="str"/>
      <x:c r="Q30" s="18" t="str"/>
      <x:c r="R30" s="23" t="str"/>
    </x:row>
    <x:row r="31">
      <x:c r="A31" s="22" t="str">
        <x:v>DR-029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18" t="str"/>
      <x:c r="Q31" s="18" t="str"/>
      <x:c r="R31" s="23" t="str"/>
    </x:row>
    <x:row r="32">
      <x:c r="A32" s="22" t="str">
        <x:v>DR-030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18" t="str"/>
      <x:c r="Q32" s="18" t="str"/>
      <x:c r="R32" s="23" t="str"/>
    </x:row>
    <x:row r="33">
      <x:c r="A33" s="22" t="str">
        <x:v>DR-031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18" t="str"/>
      <x:c r="Q33" s="18" t="str"/>
      <x:c r="R33" s="23" t="str"/>
    </x:row>
    <x:row r="34">
      <x:c r="A34" s="22" t="str">
        <x:v>DR-032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18" t="str"/>
      <x:c r="Q34" s="18" t="str"/>
      <x:c r="R34" s="23" t="str"/>
    </x:row>
    <x:row r="35">
      <x:c r="A35" s="22" t="str">
        <x:v>DR-033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18" t="str"/>
      <x:c r="Q35" s="18" t="str"/>
      <x:c r="R35" s="23" t="str"/>
    </x:row>
    <x:row r="36">
      <x:c r="A36" s="22" t="str">
        <x:v>DR-034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18" t="str"/>
      <x:c r="Q36" s="18" t="str"/>
      <x:c r="R36" s="23" t="str"/>
    </x:row>
    <x:row r="37">
      <x:c r="A37" s="22" t="str">
        <x:v>DR-035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18" t="str"/>
      <x:c r="Q37" s="18" t="str"/>
      <x:c r="R37" s="23" t="str"/>
    </x:row>
    <x:row r="38">
      <x:c r="A38" s="22" t="str">
        <x:v>DR-036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18" t="str"/>
      <x:c r="Q38" s="18" t="str"/>
      <x:c r="R38" s="23" t="str"/>
    </x:row>
    <x:row r="39">
      <x:c r="A39" s="22" t="str">
        <x:v>DR-037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18" t="str"/>
      <x:c r="Q39" s="18" t="str"/>
      <x:c r="R39" s="23" t="str"/>
    </x:row>
    <x:row r="40">
      <x:c r="A40" s="22" t="str">
        <x:v>DR-038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18" t="str"/>
      <x:c r="Q40" s="18" t="str"/>
      <x:c r="R40" s="23" t="str"/>
    </x:row>
    <x:row r="41">
      <x:c r="A41" s="22" t="str">
        <x:v>DR-039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18" t="str"/>
      <x:c r="Q41" s="18" t="str"/>
      <x:c r="R41" s="23" t="str"/>
    </x:row>
    <x:row r="42">
      <x:c r="A42" s="24" t="str">
        <x:v>DR-040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33" t="str"/>
      <x:c r="Q42" s="33" t="str"/>
      <x:c r="R42" s="25" t="str"/>
    </x:row>
  </x:sheetData>
  <x:mergeCells>
    <x:mergeCell ref="A1:R1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  <x:col min="17" max="17" width="21" hidden="0" customWidth="1"/>
    <x:col min="18" max="18" width="21" hidden="0" customWidth="1"/>
  </x:cols>
  <x:sheetData>
    <x:row r="1">
      <x:c r="A1" s="4" t="str">
        <x:v>Validation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</x:row>
    <x:row r="2">
      <x:c r="A2" s="20" t="str">
        <x:v>Validation ID</x:v>
      </x:c>
      <x:c r="B2" s="32" t="str">
        <x:v>System ID</x:v>
      </x:c>
      <x:c r="C2" s="32" t="str">
        <x:v>Intended Use</x:v>
      </x:c>
      <x:c r="D2" s="32" t="str">
        <x:v>Criticality</x:v>
      </x:c>
      <x:c r="E2" s="32" t="str">
        <x:v>Plan Status</x:v>
      </x:c>
      <x:c r="F2" s="32" t="str">
        <x:v>Protocol ID</x:v>
      </x:c>
      <x:c r="G2" s="32" t="str">
        <x:v>Acceptance Criteria</x:v>
      </x:c>
      <x:c r="H2" s="32" t="str">
        <x:v>Coverage</x:v>
      </x:c>
      <x:c r="I2" s="32" t="str">
        <x:v>Security Testing</x:v>
      </x:c>
      <x:c r="J2" s="32" t="str">
        <x:v>Human Factors</x:v>
      </x:c>
      <x:c r="K2" s="32" t="str">
        <x:v>Result</x:v>
      </x:c>
      <x:c r="L2" s="32" t="str">
        <x:v>Deviations</x:v>
      </x:c>
      <x:c r="M2" s="32" t="str">
        <x:v>Approver</x:v>
      </x:c>
      <x:c r="N2" s="32" t="str">
        <x:v>Approval Date</x:v>
      </x:c>
      <x:c r="O2" s="32" t="str">
        <x:v>Revalidation Trigger</x:v>
      </x:c>
      <x:c r="P2" s="32" t="str">
        <x:v>Next Review</x:v>
      </x:c>
      <x:c r="Q2" s="32" t="str">
        <x:v>Evidence Location</x:v>
      </x:c>
      <x:c r="R2" s="21" t="str">
        <x:v>Limitations</x:v>
      </x:c>
    </x:row>
    <x:row r="3">
      <x:c r="A3" s="22" t="str">
        <x:v>VR-001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18" t="str"/>
      <x:c r="Q3" s="18" t="str"/>
      <x:c r="R3" s="23" t="str"/>
    </x:row>
    <x:row r="4">
      <x:c r="A4" s="22" t="str">
        <x:v>VR-002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18" t="str"/>
      <x:c r="Q4" s="18" t="str"/>
      <x:c r="R4" s="23" t="str"/>
    </x:row>
    <x:row r="5">
      <x:c r="A5" s="22" t="str">
        <x:v>VR-003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18" t="str"/>
      <x:c r="Q5" s="18" t="str"/>
      <x:c r="R5" s="23" t="str"/>
    </x:row>
    <x:row r="6">
      <x:c r="A6" s="22" t="str">
        <x:v>VR-004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18" t="str"/>
      <x:c r="Q6" s="18" t="str"/>
      <x:c r="R6" s="23" t="str"/>
    </x:row>
    <x:row r="7">
      <x:c r="A7" s="22" t="str">
        <x:v>VR-005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18" t="str"/>
      <x:c r="Q7" s="18" t="str"/>
      <x:c r="R7" s="23" t="str"/>
    </x:row>
    <x:row r="8">
      <x:c r="A8" s="22" t="str">
        <x:v>VR-006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18" t="str"/>
      <x:c r="Q8" s="18" t="str"/>
      <x:c r="R8" s="23" t="str"/>
    </x:row>
    <x:row r="9">
      <x:c r="A9" s="22" t="str">
        <x:v>VR-007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18" t="str"/>
      <x:c r="Q9" s="18" t="str"/>
      <x:c r="R9" s="23" t="str"/>
    </x:row>
    <x:row r="10">
      <x:c r="A10" s="22" t="str">
        <x:v>VR-008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18" t="str"/>
      <x:c r="Q10" s="18" t="str"/>
      <x:c r="R10" s="23" t="str"/>
    </x:row>
    <x:row r="11">
      <x:c r="A11" s="22" t="str">
        <x:v>VR-009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18" t="str"/>
      <x:c r="Q11" s="18" t="str"/>
      <x:c r="R11" s="23" t="str"/>
    </x:row>
    <x:row r="12">
      <x:c r="A12" s="22" t="str">
        <x:v>VR-010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18" t="str"/>
      <x:c r="Q12" s="18" t="str"/>
      <x:c r="R12" s="23" t="str"/>
    </x:row>
    <x:row r="13">
      <x:c r="A13" s="22" t="str">
        <x:v>VR-011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18" t="str"/>
      <x:c r="Q13" s="18" t="str"/>
      <x:c r="R13" s="23" t="str"/>
    </x:row>
    <x:row r="14">
      <x:c r="A14" s="22" t="str">
        <x:v>VR-012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18" t="str"/>
      <x:c r="Q14" s="18" t="str"/>
      <x:c r="R14" s="23" t="str"/>
    </x:row>
    <x:row r="15">
      <x:c r="A15" s="22" t="str">
        <x:v>VR-013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18" t="str"/>
      <x:c r="Q15" s="18" t="str"/>
      <x:c r="R15" s="23" t="str"/>
    </x:row>
    <x:row r="16">
      <x:c r="A16" s="22" t="str">
        <x:v>VR-014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18" t="str"/>
      <x:c r="Q16" s="18" t="str"/>
      <x:c r="R16" s="23" t="str"/>
    </x:row>
    <x:row r="17">
      <x:c r="A17" s="22" t="str">
        <x:v>VR-015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18" t="str"/>
      <x:c r="Q17" s="18" t="str"/>
      <x:c r="R17" s="23" t="str"/>
    </x:row>
    <x:row r="18">
      <x:c r="A18" s="22" t="str">
        <x:v>VR-016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18" t="str"/>
      <x:c r="Q18" s="18" t="str"/>
      <x:c r="R18" s="23" t="str"/>
    </x:row>
    <x:row r="19">
      <x:c r="A19" s="22" t="str">
        <x:v>VR-017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18" t="str"/>
      <x:c r="Q19" s="18" t="str"/>
      <x:c r="R19" s="23" t="str"/>
    </x:row>
    <x:row r="20">
      <x:c r="A20" s="22" t="str">
        <x:v>VR-018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18" t="str"/>
      <x:c r="Q20" s="18" t="str"/>
      <x:c r="R20" s="23" t="str"/>
    </x:row>
    <x:row r="21">
      <x:c r="A21" s="22" t="str">
        <x:v>VR-019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18" t="str"/>
      <x:c r="Q21" s="18" t="str"/>
      <x:c r="R21" s="23" t="str"/>
    </x:row>
    <x:row r="22">
      <x:c r="A22" s="22" t="str">
        <x:v>VR-020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18" t="str"/>
      <x:c r="Q22" s="18" t="str"/>
      <x:c r="R22" s="23" t="str"/>
    </x:row>
    <x:row r="23">
      <x:c r="A23" s="22" t="str">
        <x:v>VR-021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18" t="str"/>
      <x:c r="Q23" s="18" t="str"/>
      <x:c r="R23" s="23" t="str"/>
    </x:row>
    <x:row r="24">
      <x:c r="A24" s="22" t="str">
        <x:v>VR-022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18" t="str"/>
      <x:c r="Q24" s="18" t="str"/>
      <x:c r="R24" s="23" t="str"/>
    </x:row>
    <x:row r="25">
      <x:c r="A25" s="22" t="str">
        <x:v>VR-023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18" t="str"/>
      <x:c r="Q25" s="18" t="str"/>
      <x:c r="R25" s="23" t="str"/>
    </x:row>
    <x:row r="26">
      <x:c r="A26" s="22" t="str">
        <x:v>VR-024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18" t="str"/>
      <x:c r="Q26" s="18" t="str"/>
      <x:c r="R26" s="23" t="str"/>
    </x:row>
    <x:row r="27">
      <x:c r="A27" s="22" t="str">
        <x:v>VR-025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18" t="str"/>
      <x:c r="Q27" s="18" t="str"/>
      <x:c r="R27" s="23" t="str"/>
    </x:row>
    <x:row r="28">
      <x:c r="A28" s="22" t="str">
        <x:v>VR-026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18" t="str"/>
      <x:c r="Q28" s="18" t="str"/>
      <x:c r="R28" s="23" t="str"/>
    </x:row>
    <x:row r="29">
      <x:c r="A29" s="22" t="str">
        <x:v>VR-027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18" t="str"/>
      <x:c r="Q29" s="18" t="str"/>
      <x:c r="R29" s="23" t="str"/>
    </x:row>
    <x:row r="30">
      <x:c r="A30" s="22" t="str">
        <x:v>VR-028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18" t="str"/>
      <x:c r="Q30" s="18" t="str"/>
      <x:c r="R30" s="23" t="str"/>
    </x:row>
    <x:row r="31">
      <x:c r="A31" s="22" t="str">
        <x:v>VR-029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18" t="str"/>
      <x:c r="Q31" s="18" t="str"/>
      <x:c r="R31" s="23" t="str"/>
    </x:row>
    <x:row r="32">
      <x:c r="A32" s="22" t="str">
        <x:v>VR-030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18" t="str"/>
      <x:c r="Q32" s="18" t="str"/>
      <x:c r="R32" s="23" t="str"/>
    </x:row>
    <x:row r="33">
      <x:c r="A33" s="22" t="str">
        <x:v>VR-031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18" t="str"/>
      <x:c r="Q33" s="18" t="str"/>
      <x:c r="R33" s="23" t="str"/>
    </x:row>
    <x:row r="34">
      <x:c r="A34" s="22" t="str">
        <x:v>VR-032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18" t="str"/>
      <x:c r="Q34" s="18" t="str"/>
      <x:c r="R34" s="23" t="str"/>
    </x:row>
    <x:row r="35">
      <x:c r="A35" s="22" t="str">
        <x:v>VR-033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18" t="str"/>
      <x:c r="Q35" s="18" t="str"/>
      <x:c r="R35" s="23" t="str"/>
    </x:row>
    <x:row r="36">
      <x:c r="A36" s="22" t="str">
        <x:v>VR-034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18" t="str"/>
      <x:c r="Q36" s="18" t="str"/>
      <x:c r="R36" s="23" t="str"/>
    </x:row>
    <x:row r="37">
      <x:c r="A37" s="22" t="str">
        <x:v>VR-035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18" t="str"/>
      <x:c r="Q37" s="18" t="str"/>
      <x:c r="R37" s="23" t="str"/>
    </x:row>
    <x:row r="38">
      <x:c r="A38" s="22" t="str">
        <x:v>VR-036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18" t="str"/>
      <x:c r="Q38" s="18" t="str"/>
      <x:c r="R38" s="23" t="str"/>
    </x:row>
    <x:row r="39">
      <x:c r="A39" s="22" t="str">
        <x:v>VR-037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18" t="str"/>
      <x:c r="Q39" s="18" t="str"/>
      <x:c r="R39" s="23" t="str"/>
    </x:row>
    <x:row r="40">
      <x:c r="A40" s="22" t="str">
        <x:v>VR-038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18" t="str"/>
      <x:c r="Q40" s="18" t="str"/>
      <x:c r="R40" s="23" t="str"/>
    </x:row>
    <x:row r="41">
      <x:c r="A41" s="22" t="str">
        <x:v>VR-039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18" t="str"/>
      <x:c r="Q41" s="18" t="str"/>
      <x:c r="R41" s="23" t="str"/>
    </x:row>
    <x:row r="42">
      <x:c r="A42" s="24" t="str">
        <x:v>VR-040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33" t="str"/>
      <x:c r="Q42" s="33" t="str"/>
      <x:c r="R42" s="25" t="str"/>
    </x:row>
  </x:sheetData>
  <x:mergeCells>
    <x:mergeCell ref="A1:R1"/>
  </x:mergeCell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</x:cols>
  <x:sheetData>
    <x:row r="1">
      <x:c r="A1" s="4" t="str">
        <x:v>Change Control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</x:row>
    <x:row r="2">
      <x:c r="A2" s="20" t="str">
        <x:v>Change ID</x:v>
      </x:c>
      <x:c r="B2" s="32" t="str">
        <x:v>System/Model</x:v>
      </x:c>
      <x:c r="C2" s="32" t="str">
        <x:v>Change Description</x:v>
      </x:c>
      <x:c r="D2" s="32" t="str">
        <x:v>Supplier Change</x:v>
      </x:c>
      <x:c r="E2" s="32" t="str">
        <x:v>GxP Impact</x:v>
      </x:c>
      <x:c r="F2" s="32" t="str">
        <x:v>Security Impact</x:v>
      </x:c>
      <x:c r="G2" s="32" t="str">
        <x:v>Validation Impact</x:v>
      </x:c>
      <x:c r="H2" s="32" t="str">
        <x:v>Risk Assessment</x:v>
      </x:c>
      <x:c r="I2" s="32" t="str">
        <x:v>Approval Status</x:v>
      </x:c>
      <x:c r="J2" s="32" t="str">
        <x:v>Testing</x:v>
      </x:c>
      <x:c r="K2" s="32" t="str">
        <x:v>Deployment Date</x:v>
      </x:c>
      <x:c r="L2" s="32" t="str">
        <x:v>Rollback</x:v>
      </x:c>
      <x:c r="M2" s="32" t="str">
        <x:v>Owner</x:v>
      </x:c>
      <x:c r="N2" s="32" t="str">
        <x:v>Evidence</x:v>
      </x:c>
      <x:c r="O2" s="32" t="str">
        <x:v>Post-Implementation Review</x:v>
      </x:c>
      <x:c r="P2" s="21" t="str">
        <x:v>Status</x:v>
      </x:c>
    </x:row>
    <x:row r="3">
      <x:c r="A3" s="22" t="str">
        <x:v>CC-001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23" t="str"/>
    </x:row>
    <x:row r="4">
      <x:c r="A4" s="22" t="str">
        <x:v>CC-002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23" t="str"/>
    </x:row>
    <x:row r="5">
      <x:c r="A5" s="22" t="str">
        <x:v>CC-003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23" t="str"/>
    </x:row>
    <x:row r="6">
      <x:c r="A6" s="22" t="str">
        <x:v>CC-004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23" t="str"/>
    </x:row>
    <x:row r="7">
      <x:c r="A7" s="22" t="str">
        <x:v>CC-005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23" t="str"/>
    </x:row>
    <x:row r="8">
      <x:c r="A8" s="22" t="str">
        <x:v>CC-006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23" t="str"/>
    </x:row>
    <x:row r="9">
      <x:c r="A9" s="22" t="str">
        <x:v>CC-007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23" t="str"/>
    </x:row>
    <x:row r="10">
      <x:c r="A10" s="22" t="str">
        <x:v>CC-008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23" t="str"/>
    </x:row>
    <x:row r="11">
      <x:c r="A11" s="22" t="str">
        <x:v>CC-009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23" t="str"/>
    </x:row>
    <x:row r="12">
      <x:c r="A12" s="22" t="str">
        <x:v>CC-010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23" t="str"/>
    </x:row>
    <x:row r="13">
      <x:c r="A13" s="22" t="str">
        <x:v>CC-011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23" t="str"/>
    </x:row>
    <x:row r="14">
      <x:c r="A14" s="22" t="str">
        <x:v>CC-012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23" t="str"/>
    </x:row>
    <x:row r="15">
      <x:c r="A15" s="22" t="str">
        <x:v>CC-013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23" t="str"/>
    </x:row>
    <x:row r="16">
      <x:c r="A16" s="22" t="str">
        <x:v>CC-014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23" t="str"/>
    </x:row>
    <x:row r="17">
      <x:c r="A17" s="22" t="str">
        <x:v>CC-015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23" t="str"/>
    </x:row>
    <x:row r="18">
      <x:c r="A18" s="22" t="str">
        <x:v>CC-016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23" t="str"/>
    </x:row>
    <x:row r="19">
      <x:c r="A19" s="22" t="str">
        <x:v>CC-017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23" t="str"/>
    </x:row>
    <x:row r="20">
      <x:c r="A20" s="22" t="str">
        <x:v>CC-018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23" t="str"/>
    </x:row>
    <x:row r="21">
      <x:c r="A21" s="22" t="str">
        <x:v>CC-019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23" t="str"/>
    </x:row>
    <x:row r="22">
      <x:c r="A22" s="22" t="str">
        <x:v>CC-020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23" t="str"/>
    </x:row>
    <x:row r="23">
      <x:c r="A23" s="22" t="str">
        <x:v>CC-021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23" t="str"/>
    </x:row>
    <x:row r="24">
      <x:c r="A24" s="22" t="str">
        <x:v>CC-022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23" t="str"/>
    </x:row>
    <x:row r="25">
      <x:c r="A25" s="22" t="str">
        <x:v>CC-023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23" t="str"/>
    </x:row>
    <x:row r="26">
      <x:c r="A26" s="22" t="str">
        <x:v>CC-024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23" t="str"/>
    </x:row>
    <x:row r="27">
      <x:c r="A27" s="22" t="str">
        <x:v>CC-025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23" t="str"/>
    </x:row>
    <x:row r="28">
      <x:c r="A28" s="22" t="str">
        <x:v>CC-026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23" t="str"/>
    </x:row>
    <x:row r="29">
      <x:c r="A29" s="22" t="str">
        <x:v>CC-027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23" t="str"/>
    </x:row>
    <x:row r="30">
      <x:c r="A30" s="22" t="str">
        <x:v>CC-028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23" t="str"/>
    </x:row>
    <x:row r="31">
      <x:c r="A31" s="22" t="str">
        <x:v>CC-029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23" t="str"/>
    </x:row>
    <x:row r="32">
      <x:c r="A32" s="22" t="str">
        <x:v>CC-030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23" t="str"/>
    </x:row>
    <x:row r="33">
      <x:c r="A33" s="22" t="str">
        <x:v>CC-031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23" t="str"/>
    </x:row>
    <x:row r="34">
      <x:c r="A34" s="22" t="str">
        <x:v>CC-032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23" t="str"/>
    </x:row>
    <x:row r="35">
      <x:c r="A35" s="22" t="str">
        <x:v>CC-033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23" t="str"/>
    </x:row>
    <x:row r="36">
      <x:c r="A36" s="22" t="str">
        <x:v>CC-034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23" t="str"/>
    </x:row>
    <x:row r="37">
      <x:c r="A37" s="22" t="str">
        <x:v>CC-035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23" t="str"/>
    </x:row>
    <x:row r="38">
      <x:c r="A38" s="22" t="str">
        <x:v>CC-036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23" t="str"/>
    </x:row>
    <x:row r="39">
      <x:c r="A39" s="22" t="str">
        <x:v>CC-037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23" t="str"/>
    </x:row>
    <x:row r="40">
      <x:c r="A40" s="22" t="str">
        <x:v>CC-038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23" t="str"/>
    </x:row>
    <x:row r="41">
      <x:c r="A41" s="22" t="str">
        <x:v>CC-039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23" t="str"/>
    </x:row>
    <x:row r="42">
      <x:c r="A42" s="24" t="str">
        <x:v>CC-040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25" t="str"/>
    </x:row>
  </x:sheetData>
  <x:mergeCells>
    <x:mergeCell ref="A1:P1"/>
  </x:mergeCell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</x:cols>
  <x:sheetData>
    <x:row r="1">
      <x:c r="A1" s="4" t="str">
        <x:v>Human Oversight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</x:row>
    <x:row r="2">
      <x:c r="A2" s="20" t="str">
        <x:v>Oversight ID</x:v>
      </x:c>
      <x:c r="B2" s="32" t="str">
        <x:v>System ID</x:v>
      </x:c>
      <x:c r="C2" s="32" t="str">
        <x:v>Decision/Action</x:v>
      </x:c>
      <x:c r="D2" s="32" t="str">
        <x:v>Reviewer Role</x:v>
      </x:c>
      <x:c r="E2" s="32" t="str">
        <x:v>Competency</x:v>
      </x:c>
      <x:c r="F2" s="32" t="str">
        <x:v>Review Criteria</x:v>
      </x:c>
      <x:c r="G2" s="32" t="str">
        <x:v>Override</x:v>
      </x:c>
      <x:c r="H2" s="32" t="str">
        <x:v>Escalation</x:v>
      </x:c>
      <x:c r="I2" s="32" t="str">
        <x:v>Review Evidence</x:v>
      </x:c>
      <x:c r="J2" s="32" t="str">
        <x:v>Sampling/QA</x:v>
      </x:c>
      <x:c r="K2" s="32" t="str">
        <x:v>Automation Bias Control</x:v>
      </x:c>
      <x:c r="L2" s="32" t="str">
        <x:v>Fallback</x:v>
      </x:c>
      <x:c r="M2" s="32" t="str">
        <x:v>Owner</x:v>
      </x:c>
      <x:c r="N2" s="32" t="str">
        <x:v>Last Tested</x:v>
      </x:c>
      <x:c r="O2" s="32" t="str">
        <x:v>Result</x:v>
      </x:c>
      <x:c r="P2" s="21" t="str">
        <x:v>Limitation</x:v>
      </x:c>
    </x:row>
    <x:row r="3">
      <x:c r="A3" s="22" t="str">
        <x:v>HO-001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23" t="str"/>
    </x:row>
    <x:row r="4">
      <x:c r="A4" s="22" t="str">
        <x:v>HO-002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23" t="str"/>
    </x:row>
    <x:row r="5">
      <x:c r="A5" s="22" t="str">
        <x:v>HO-003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23" t="str"/>
    </x:row>
    <x:row r="6">
      <x:c r="A6" s="22" t="str">
        <x:v>HO-004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23" t="str"/>
    </x:row>
    <x:row r="7">
      <x:c r="A7" s="22" t="str">
        <x:v>HO-005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23" t="str"/>
    </x:row>
    <x:row r="8">
      <x:c r="A8" s="22" t="str">
        <x:v>HO-006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23" t="str"/>
    </x:row>
    <x:row r="9">
      <x:c r="A9" s="22" t="str">
        <x:v>HO-007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23" t="str"/>
    </x:row>
    <x:row r="10">
      <x:c r="A10" s="22" t="str">
        <x:v>HO-008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23" t="str"/>
    </x:row>
    <x:row r="11">
      <x:c r="A11" s="22" t="str">
        <x:v>HO-009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23" t="str"/>
    </x:row>
    <x:row r="12">
      <x:c r="A12" s="22" t="str">
        <x:v>HO-010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23" t="str"/>
    </x:row>
    <x:row r="13">
      <x:c r="A13" s="22" t="str">
        <x:v>HO-011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23" t="str"/>
    </x:row>
    <x:row r="14">
      <x:c r="A14" s="22" t="str">
        <x:v>HO-012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23" t="str"/>
    </x:row>
    <x:row r="15">
      <x:c r="A15" s="22" t="str">
        <x:v>HO-013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23" t="str"/>
    </x:row>
    <x:row r="16">
      <x:c r="A16" s="22" t="str">
        <x:v>HO-014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23" t="str"/>
    </x:row>
    <x:row r="17">
      <x:c r="A17" s="22" t="str">
        <x:v>HO-015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23" t="str"/>
    </x:row>
    <x:row r="18">
      <x:c r="A18" s="22" t="str">
        <x:v>HO-016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23" t="str"/>
    </x:row>
    <x:row r="19">
      <x:c r="A19" s="22" t="str">
        <x:v>HO-017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23" t="str"/>
    </x:row>
    <x:row r="20">
      <x:c r="A20" s="22" t="str">
        <x:v>HO-018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23" t="str"/>
    </x:row>
    <x:row r="21">
      <x:c r="A21" s="22" t="str">
        <x:v>HO-019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23" t="str"/>
    </x:row>
    <x:row r="22">
      <x:c r="A22" s="22" t="str">
        <x:v>HO-020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23" t="str"/>
    </x:row>
    <x:row r="23">
      <x:c r="A23" s="22" t="str">
        <x:v>HO-021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23" t="str"/>
    </x:row>
    <x:row r="24">
      <x:c r="A24" s="22" t="str">
        <x:v>HO-022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23" t="str"/>
    </x:row>
    <x:row r="25">
      <x:c r="A25" s="22" t="str">
        <x:v>HO-023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23" t="str"/>
    </x:row>
    <x:row r="26">
      <x:c r="A26" s="22" t="str">
        <x:v>HO-024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23" t="str"/>
    </x:row>
    <x:row r="27">
      <x:c r="A27" s="22" t="str">
        <x:v>HO-025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23" t="str"/>
    </x:row>
    <x:row r="28">
      <x:c r="A28" s="22" t="str">
        <x:v>HO-026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23" t="str"/>
    </x:row>
    <x:row r="29">
      <x:c r="A29" s="22" t="str">
        <x:v>HO-027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23" t="str"/>
    </x:row>
    <x:row r="30">
      <x:c r="A30" s="22" t="str">
        <x:v>HO-028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23" t="str"/>
    </x:row>
    <x:row r="31">
      <x:c r="A31" s="22" t="str">
        <x:v>HO-029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23" t="str"/>
    </x:row>
    <x:row r="32">
      <x:c r="A32" s="22" t="str">
        <x:v>HO-030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23" t="str"/>
    </x:row>
    <x:row r="33">
      <x:c r="A33" s="22" t="str">
        <x:v>HO-031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23" t="str"/>
    </x:row>
    <x:row r="34">
      <x:c r="A34" s="22" t="str">
        <x:v>HO-032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23" t="str"/>
    </x:row>
    <x:row r="35">
      <x:c r="A35" s="22" t="str">
        <x:v>HO-033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23" t="str"/>
    </x:row>
    <x:row r="36">
      <x:c r="A36" s="22" t="str">
        <x:v>HO-034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23" t="str"/>
    </x:row>
    <x:row r="37">
      <x:c r="A37" s="22" t="str">
        <x:v>HO-035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23" t="str"/>
    </x:row>
    <x:row r="38">
      <x:c r="A38" s="22" t="str">
        <x:v>HO-036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23" t="str"/>
    </x:row>
    <x:row r="39">
      <x:c r="A39" s="22" t="str">
        <x:v>HO-037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23" t="str"/>
    </x:row>
    <x:row r="40">
      <x:c r="A40" s="22" t="str">
        <x:v>HO-038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23" t="str"/>
    </x:row>
    <x:row r="41">
      <x:c r="A41" s="22" t="str">
        <x:v>HO-039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23" t="str"/>
    </x:row>
    <x:row r="42">
      <x:c r="A42" s="24" t="str">
        <x:v>HO-040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25" t="str"/>
    </x:row>
  </x:sheetData>
  <x:mergeCells>
    <x:mergeCell ref="A1:P1"/>
  </x:mergeCell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  <x:col min="17" max="17" width="21" hidden="0" customWidth="1"/>
    <x:col min="18" max="18" width="21" hidden="0" customWidth="1"/>
    <x:col min="19" max="19" width="21" hidden="0" customWidth="1"/>
  </x:cols>
  <x:sheetData>
    <x:row r="1">
      <x:c r="A1" s="4" t="str">
        <x:v>Incident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</x:row>
    <x:row r="2">
      <x:c r="A2" s="20" t="str">
        <x:v>Incident ID</x:v>
      </x:c>
      <x:c r="B2" s="32" t="str">
        <x:v>System ID</x:v>
      </x:c>
      <x:c r="C2" s="32" t="str">
        <x:v>Detected</x:v>
      </x:c>
      <x:c r="D2" s="32" t="str">
        <x:v>Event Type</x:v>
      </x:c>
      <x:c r="E2" s="32" t="str">
        <x:v>Description</x:v>
      </x:c>
      <x:c r="F2" s="32" t="str">
        <x:v>Severity</x:v>
      </x:c>
      <x:c r="G2" s="32" t="str">
        <x:v>Patient Impact</x:v>
      </x:c>
      <x:c r="H2" s="32" t="str">
        <x:v>Product/Batch Impact</x:v>
      </x:c>
      <x:c r="I2" s="32" t="str">
        <x:v>Record Impact</x:v>
      </x:c>
      <x:c r="J2" s="32" t="str">
        <x:v>Containment</x:v>
      </x:c>
      <x:c r="K2" s="32" t="str">
        <x:v>Evidence Preserved</x:v>
      </x:c>
      <x:c r="L2" s="32" t="str">
        <x:v>Deviation ID</x:v>
      </x:c>
      <x:c r="M2" s="32" t="str">
        <x:v>CAPA ID</x:v>
      </x:c>
      <x:c r="N2" s="32" t="str">
        <x:v>Privacy/Legal Review</x:v>
      </x:c>
      <x:c r="O2" s="32" t="str">
        <x:v>Regulatory Review</x:v>
      </x:c>
      <x:c r="P2" s="32" t="str">
        <x:v>Owner</x:v>
      </x:c>
      <x:c r="Q2" s="32" t="str">
        <x:v>Status</x:v>
      </x:c>
      <x:c r="R2" s="32" t="str">
        <x:v>Closure Date</x:v>
      </x:c>
      <x:c r="S2" s="21" t="str">
        <x:v>Lessons</x:v>
      </x:c>
    </x:row>
    <x:row r="3">
      <x:c r="A3" s="22" t="str">
        <x:v>IR-001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18" t="str"/>
      <x:c r="Q3" s="18" t="str"/>
      <x:c r="R3" s="18" t="str"/>
      <x:c r="S3" s="23" t="str"/>
    </x:row>
    <x:row r="4">
      <x:c r="A4" s="22" t="str">
        <x:v>IR-002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18" t="str"/>
      <x:c r="Q4" s="18" t="str"/>
      <x:c r="R4" s="18" t="str"/>
      <x:c r="S4" s="23" t="str"/>
    </x:row>
    <x:row r="5">
      <x:c r="A5" s="22" t="str">
        <x:v>IR-003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18" t="str"/>
      <x:c r="Q5" s="18" t="str"/>
      <x:c r="R5" s="18" t="str"/>
      <x:c r="S5" s="23" t="str"/>
    </x:row>
    <x:row r="6">
      <x:c r="A6" s="22" t="str">
        <x:v>IR-004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18" t="str"/>
      <x:c r="Q6" s="18" t="str"/>
      <x:c r="R6" s="18" t="str"/>
      <x:c r="S6" s="23" t="str"/>
    </x:row>
    <x:row r="7">
      <x:c r="A7" s="22" t="str">
        <x:v>IR-005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18" t="str"/>
      <x:c r="Q7" s="18" t="str"/>
      <x:c r="R7" s="18" t="str"/>
      <x:c r="S7" s="23" t="str"/>
    </x:row>
    <x:row r="8">
      <x:c r="A8" s="22" t="str">
        <x:v>IR-006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18" t="str"/>
      <x:c r="Q8" s="18" t="str"/>
      <x:c r="R8" s="18" t="str"/>
      <x:c r="S8" s="23" t="str"/>
    </x:row>
    <x:row r="9">
      <x:c r="A9" s="22" t="str">
        <x:v>IR-007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18" t="str"/>
      <x:c r="Q9" s="18" t="str"/>
      <x:c r="R9" s="18" t="str"/>
      <x:c r="S9" s="23" t="str"/>
    </x:row>
    <x:row r="10">
      <x:c r="A10" s="22" t="str">
        <x:v>IR-008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18" t="str"/>
      <x:c r="Q10" s="18" t="str"/>
      <x:c r="R10" s="18" t="str"/>
      <x:c r="S10" s="23" t="str"/>
    </x:row>
    <x:row r="11">
      <x:c r="A11" s="22" t="str">
        <x:v>IR-009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18" t="str"/>
      <x:c r="Q11" s="18" t="str"/>
      <x:c r="R11" s="18" t="str"/>
      <x:c r="S11" s="23" t="str"/>
    </x:row>
    <x:row r="12">
      <x:c r="A12" s="22" t="str">
        <x:v>IR-010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18" t="str"/>
      <x:c r="Q12" s="18" t="str"/>
      <x:c r="R12" s="18" t="str"/>
      <x:c r="S12" s="23" t="str"/>
    </x:row>
    <x:row r="13">
      <x:c r="A13" s="22" t="str">
        <x:v>IR-011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18" t="str"/>
      <x:c r="Q13" s="18" t="str"/>
      <x:c r="R13" s="18" t="str"/>
      <x:c r="S13" s="23" t="str"/>
    </x:row>
    <x:row r="14">
      <x:c r="A14" s="22" t="str">
        <x:v>IR-012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18" t="str"/>
      <x:c r="Q14" s="18" t="str"/>
      <x:c r="R14" s="18" t="str"/>
      <x:c r="S14" s="23" t="str"/>
    </x:row>
    <x:row r="15">
      <x:c r="A15" s="22" t="str">
        <x:v>IR-013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18" t="str"/>
      <x:c r="Q15" s="18" t="str"/>
      <x:c r="R15" s="18" t="str"/>
      <x:c r="S15" s="23" t="str"/>
    </x:row>
    <x:row r="16">
      <x:c r="A16" s="22" t="str">
        <x:v>IR-014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18" t="str"/>
      <x:c r="Q16" s="18" t="str"/>
      <x:c r="R16" s="18" t="str"/>
      <x:c r="S16" s="23" t="str"/>
    </x:row>
    <x:row r="17">
      <x:c r="A17" s="22" t="str">
        <x:v>IR-015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18" t="str"/>
      <x:c r="Q17" s="18" t="str"/>
      <x:c r="R17" s="18" t="str"/>
      <x:c r="S17" s="23" t="str"/>
    </x:row>
    <x:row r="18">
      <x:c r="A18" s="22" t="str">
        <x:v>IR-016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18" t="str"/>
      <x:c r="Q18" s="18" t="str"/>
      <x:c r="R18" s="18" t="str"/>
      <x:c r="S18" s="23" t="str"/>
    </x:row>
    <x:row r="19">
      <x:c r="A19" s="22" t="str">
        <x:v>IR-017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18" t="str"/>
      <x:c r="Q19" s="18" t="str"/>
      <x:c r="R19" s="18" t="str"/>
      <x:c r="S19" s="23" t="str"/>
    </x:row>
    <x:row r="20">
      <x:c r="A20" s="22" t="str">
        <x:v>IR-018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18" t="str"/>
      <x:c r="Q20" s="18" t="str"/>
      <x:c r="R20" s="18" t="str"/>
      <x:c r="S20" s="23" t="str"/>
    </x:row>
    <x:row r="21">
      <x:c r="A21" s="22" t="str">
        <x:v>IR-019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18" t="str"/>
      <x:c r="Q21" s="18" t="str"/>
      <x:c r="R21" s="18" t="str"/>
      <x:c r="S21" s="23" t="str"/>
    </x:row>
    <x:row r="22">
      <x:c r="A22" s="22" t="str">
        <x:v>IR-020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18" t="str"/>
      <x:c r="Q22" s="18" t="str"/>
      <x:c r="R22" s="18" t="str"/>
      <x:c r="S22" s="23" t="str"/>
    </x:row>
    <x:row r="23">
      <x:c r="A23" s="22" t="str">
        <x:v>IR-021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18" t="str"/>
      <x:c r="Q23" s="18" t="str"/>
      <x:c r="R23" s="18" t="str"/>
      <x:c r="S23" s="23" t="str"/>
    </x:row>
    <x:row r="24">
      <x:c r="A24" s="22" t="str">
        <x:v>IR-022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18" t="str"/>
      <x:c r="Q24" s="18" t="str"/>
      <x:c r="R24" s="18" t="str"/>
      <x:c r="S24" s="23" t="str"/>
    </x:row>
    <x:row r="25">
      <x:c r="A25" s="22" t="str">
        <x:v>IR-023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18" t="str"/>
      <x:c r="Q25" s="18" t="str"/>
      <x:c r="R25" s="18" t="str"/>
      <x:c r="S25" s="23" t="str"/>
    </x:row>
    <x:row r="26">
      <x:c r="A26" s="22" t="str">
        <x:v>IR-024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18" t="str"/>
      <x:c r="Q26" s="18" t="str"/>
      <x:c r="R26" s="18" t="str"/>
      <x:c r="S26" s="23" t="str"/>
    </x:row>
    <x:row r="27">
      <x:c r="A27" s="22" t="str">
        <x:v>IR-025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18" t="str"/>
      <x:c r="Q27" s="18" t="str"/>
      <x:c r="R27" s="18" t="str"/>
      <x:c r="S27" s="23" t="str"/>
    </x:row>
    <x:row r="28">
      <x:c r="A28" s="22" t="str">
        <x:v>IR-026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18" t="str"/>
      <x:c r="Q28" s="18" t="str"/>
      <x:c r="R28" s="18" t="str"/>
      <x:c r="S28" s="23" t="str"/>
    </x:row>
    <x:row r="29">
      <x:c r="A29" s="22" t="str">
        <x:v>IR-027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18" t="str"/>
      <x:c r="Q29" s="18" t="str"/>
      <x:c r="R29" s="18" t="str"/>
      <x:c r="S29" s="23" t="str"/>
    </x:row>
    <x:row r="30">
      <x:c r="A30" s="22" t="str">
        <x:v>IR-028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18" t="str"/>
      <x:c r="Q30" s="18" t="str"/>
      <x:c r="R30" s="18" t="str"/>
      <x:c r="S30" s="23" t="str"/>
    </x:row>
    <x:row r="31">
      <x:c r="A31" s="22" t="str">
        <x:v>IR-029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18" t="str"/>
      <x:c r="Q31" s="18" t="str"/>
      <x:c r="R31" s="18" t="str"/>
      <x:c r="S31" s="23" t="str"/>
    </x:row>
    <x:row r="32">
      <x:c r="A32" s="22" t="str">
        <x:v>IR-030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18" t="str"/>
      <x:c r="Q32" s="18" t="str"/>
      <x:c r="R32" s="18" t="str"/>
      <x:c r="S32" s="23" t="str"/>
    </x:row>
    <x:row r="33">
      <x:c r="A33" s="22" t="str">
        <x:v>IR-031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18" t="str"/>
      <x:c r="Q33" s="18" t="str"/>
      <x:c r="R33" s="18" t="str"/>
      <x:c r="S33" s="23" t="str"/>
    </x:row>
    <x:row r="34">
      <x:c r="A34" s="22" t="str">
        <x:v>IR-032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18" t="str"/>
      <x:c r="Q34" s="18" t="str"/>
      <x:c r="R34" s="18" t="str"/>
      <x:c r="S34" s="23" t="str"/>
    </x:row>
    <x:row r="35">
      <x:c r="A35" s="22" t="str">
        <x:v>IR-033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18" t="str"/>
      <x:c r="Q35" s="18" t="str"/>
      <x:c r="R35" s="18" t="str"/>
      <x:c r="S35" s="23" t="str"/>
    </x:row>
    <x:row r="36">
      <x:c r="A36" s="22" t="str">
        <x:v>IR-034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18" t="str"/>
      <x:c r="Q36" s="18" t="str"/>
      <x:c r="R36" s="18" t="str"/>
      <x:c r="S36" s="23" t="str"/>
    </x:row>
    <x:row r="37">
      <x:c r="A37" s="22" t="str">
        <x:v>IR-035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18" t="str"/>
      <x:c r="Q37" s="18" t="str"/>
      <x:c r="R37" s="18" t="str"/>
      <x:c r="S37" s="23" t="str"/>
    </x:row>
    <x:row r="38">
      <x:c r="A38" s="22" t="str">
        <x:v>IR-036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18" t="str"/>
      <x:c r="Q38" s="18" t="str"/>
      <x:c r="R38" s="18" t="str"/>
      <x:c r="S38" s="23" t="str"/>
    </x:row>
    <x:row r="39">
      <x:c r="A39" s="22" t="str">
        <x:v>IR-037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18" t="str"/>
      <x:c r="Q39" s="18" t="str"/>
      <x:c r="R39" s="18" t="str"/>
      <x:c r="S39" s="23" t="str"/>
    </x:row>
    <x:row r="40">
      <x:c r="A40" s="22" t="str">
        <x:v>IR-038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18" t="str"/>
      <x:c r="Q40" s="18" t="str"/>
      <x:c r="R40" s="18" t="str"/>
      <x:c r="S40" s="23" t="str"/>
    </x:row>
    <x:row r="41">
      <x:c r="A41" s="22" t="str">
        <x:v>IR-039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18" t="str"/>
      <x:c r="Q41" s="18" t="str"/>
      <x:c r="R41" s="18" t="str"/>
      <x:c r="S41" s="23" t="str"/>
    </x:row>
    <x:row r="42">
      <x:c r="A42" s="24" t="str">
        <x:v>IR-040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33" t="str"/>
      <x:c r="Q42" s="33" t="str"/>
      <x:c r="R42" s="33" t="str"/>
      <x:c r="S42" s="25" t="str"/>
    </x:row>
  </x:sheetData>
  <x:mergeCells>
    <x:mergeCell ref="A1:S1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  <x:col min="16" max="16" width="21" hidden="0" customWidth="1"/>
  </x:cols>
  <x:sheetData>
    <x:row r="1">
      <x:c r="A1" s="4" t="str">
        <x:v>Deviation and CAPA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</x:row>
    <x:row r="2">
      <x:c r="A2" s="20" t="str">
        <x:v>Record ID</x:v>
      </x:c>
      <x:c r="B2" s="32" t="str">
        <x:v>Type</x:v>
      </x:c>
      <x:c r="C2" s="32" t="str">
        <x:v>System ID</x:v>
      </x:c>
      <x:c r="D2" s="32" t="str">
        <x:v>Related Incident</x:v>
      </x:c>
      <x:c r="E2" s="32" t="str">
        <x:v>Description</x:v>
      </x:c>
      <x:c r="F2" s="32" t="str">
        <x:v>Root Cause</x:v>
      </x:c>
      <x:c r="G2" s="32" t="str">
        <x:v>Patient/Product/Record Impact</x:v>
      </x:c>
      <x:c r="H2" s="32" t="str">
        <x:v>Immediate Correction</x:v>
      </x:c>
      <x:c r="I2" s="32" t="str">
        <x:v>Corrective Action</x:v>
      </x:c>
      <x:c r="J2" s="32" t="str">
        <x:v>Preventive Action</x:v>
      </x:c>
      <x:c r="K2" s="32" t="str">
        <x:v>Owner</x:v>
      </x:c>
      <x:c r="L2" s="32" t="str">
        <x:v>Due Date</x:v>
      </x:c>
      <x:c r="M2" s="32" t="str">
        <x:v>Effectiveness Check</x:v>
      </x:c>
      <x:c r="N2" s="32" t="str">
        <x:v>Evidence</x:v>
      </x:c>
      <x:c r="O2" s="32" t="str">
        <x:v>Status</x:v>
      </x:c>
      <x:c r="P2" s="21" t="str">
        <x:v>Closure Date</x:v>
      </x:c>
    </x:row>
    <x:row r="3">
      <x:c r="A3" s="22" t="str">
        <x:v>DAC-001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18" t="str"/>
      <x:c r="P3" s="23" t="str"/>
    </x:row>
    <x:row r="4">
      <x:c r="A4" s="22" t="str">
        <x:v>DAC-002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18" t="str"/>
      <x:c r="P4" s="23" t="str"/>
    </x:row>
    <x:row r="5">
      <x:c r="A5" s="22" t="str">
        <x:v>DAC-003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18" t="str"/>
      <x:c r="P5" s="23" t="str"/>
    </x:row>
    <x:row r="6">
      <x:c r="A6" s="22" t="str">
        <x:v>DAC-004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18" t="str"/>
      <x:c r="P6" s="23" t="str"/>
    </x:row>
    <x:row r="7">
      <x:c r="A7" s="22" t="str">
        <x:v>DAC-005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18" t="str"/>
      <x:c r="P7" s="23" t="str"/>
    </x:row>
    <x:row r="8">
      <x:c r="A8" s="22" t="str">
        <x:v>DAC-006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18" t="str"/>
      <x:c r="P8" s="23" t="str"/>
    </x:row>
    <x:row r="9">
      <x:c r="A9" s="22" t="str">
        <x:v>DAC-007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18" t="str"/>
      <x:c r="P9" s="23" t="str"/>
    </x:row>
    <x:row r="10">
      <x:c r="A10" s="22" t="str">
        <x:v>DAC-008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18" t="str"/>
      <x:c r="P10" s="23" t="str"/>
    </x:row>
    <x:row r="11">
      <x:c r="A11" s="22" t="str">
        <x:v>DAC-009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18" t="str"/>
      <x:c r="P11" s="23" t="str"/>
    </x:row>
    <x:row r="12">
      <x:c r="A12" s="22" t="str">
        <x:v>DAC-010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18" t="str"/>
      <x:c r="P12" s="23" t="str"/>
    </x:row>
    <x:row r="13">
      <x:c r="A13" s="22" t="str">
        <x:v>DAC-011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18" t="str"/>
      <x:c r="P13" s="23" t="str"/>
    </x:row>
    <x:row r="14">
      <x:c r="A14" s="22" t="str">
        <x:v>DAC-012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18" t="str"/>
      <x:c r="P14" s="23" t="str"/>
    </x:row>
    <x:row r="15">
      <x:c r="A15" s="22" t="str">
        <x:v>DAC-013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18" t="str"/>
      <x:c r="P15" s="23" t="str"/>
    </x:row>
    <x:row r="16">
      <x:c r="A16" s="22" t="str">
        <x:v>DAC-014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18" t="str"/>
      <x:c r="P16" s="23" t="str"/>
    </x:row>
    <x:row r="17">
      <x:c r="A17" s="22" t="str">
        <x:v>DAC-015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18" t="str"/>
      <x:c r="P17" s="23" t="str"/>
    </x:row>
    <x:row r="18">
      <x:c r="A18" s="22" t="str">
        <x:v>DAC-016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18" t="str"/>
      <x:c r="P18" s="23" t="str"/>
    </x:row>
    <x:row r="19">
      <x:c r="A19" s="22" t="str">
        <x:v>DAC-017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18" t="str"/>
      <x:c r="P19" s="23" t="str"/>
    </x:row>
    <x:row r="20">
      <x:c r="A20" s="22" t="str">
        <x:v>DAC-018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18" t="str"/>
      <x:c r="P20" s="23" t="str"/>
    </x:row>
    <x:row r="21">
      <x:c r="A21" s="22" t="str">
        <x:v>DAC-019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18" t="str"/>
      <x:c r="P21" s="23" t="str"/>
    </x:row>
    <x:row r="22">
      <x:c r="A22" s="22" t="str">
        <x:v>DAC-020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18" t="str"/>
      <x:c r="P22" s="23" t="str"/>
    </x:row>
    <x:row r="23">
      <x:c r="A23" s="22" t="str">
        <x:v>DAC-021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18" t="str"/>
      <x:c r="P23" s="23" t="str"/>
    </x:row>
    <x:row r="24">
      <x:c r="A24" s="22" t="str">
        <x:v>DAC-022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18" t="str"/>
      <x:c r="P24" s="23" t="str"/>
    </x:row>
    <x:row r="25">
      <x:c r="A25" s="22" t="str">
        <x:v>DAC-023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18" t="str"/>
      <x:c r="P25" s="23" t="str"/>
    </x:row>
    <x:row r="26">
      <x:c r="A26" s="22" t="str">
        <x:v>DAC-024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18" t="str"/>
      <x:c r="P26" s="23" t="str"/>
    </x:row>
    <x:row r="27">
      <x:c r="A27" s="22" t="str">
        <x:v>DAC-025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18" t="str"/>
      <x:c r="P27" s="23" t="str"/>
    </x:row>
    <x:row r="28">
      <x:c r="A28" s="22" t="str">
        <x:v>DAC-026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18" t="str"/>
      <x:c r="P28" s="23" t="str"/>
    </x:row>
    <x:row r="29">
      <x:c r="A29" s="22" t="str">
        <x:v>DAC-027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18" t="str"/>
      <x:c r="P29" s="23" t="str"/>
    </x:row>
    <x:row r="30">
      <x:c r="A30" s="22" t="str">
        <x:v>DAC-028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18" t="str"/>
      <x:c r="P30" s="23" t="str"/>
    </x:row>
    <x:row r="31">
      <x:c r="A31" s="22" t="str">
        <x:v>DAC-029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18" t="str"/>
      <x:c r="P31" s="23" t="str"/>
    </x:row>
    <x:row r="32">
      <x:c r="A32" s="22" t="str">
        <x:v>DAC-030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18" t="str"/>
      <x:c r="P32" s="23" t="str"/>
    </x:row>
    <x:row r="33">
      <x:c r="A33" s="22" t="str">
        <x:v>DAC-031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18" t="str"/>
      <x:c r="P33" s="23" t="str"/>
    </x:row>
    <x:row r="34">
      <x:c r="A34" s="22" t="str">
        <x:v>DAC-032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18" t="str"/>
      <x:c r="P34" s="23" t="str"/>
    </x:row>
    <x:row r="35">
      <x:c r="A35" s="22" t="str">
        <x:v>DAC-033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18" t="str"/>
      <x:c r="P35" s="23" t="str"/>
    </x:row>
    <x:row r="36">
      <x:c r="A36" s="22" t="str">
        <x:v>DAC-034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18" t="str"/>
      <x:c r="P36" s="23" t="str"/>
    </x:row>
    <x:row r="37">
      <x:c r="A37" s="22" t="str">
        <x:v>DAC-035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18" t="str"/>
      <x:c r="P37" s="23" t="str"/>
    </x:row>
    <x:row r="38">
      <x:c r="A38" s="22" t="str">
        <x:v>DAC-036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18" t="str"/>
      <x:c r="P38" s="23" t="str"/>
    </x:row>
    <x:row r="39">
      <x:c r="A39" s="22" t="str">
        <x:v>DAC-037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18" t="str"/>
      <x:c r="P39" s="23" t="str"/>
    </x:row>
    <x:row r="40">
      <x:c r="A40" s="22" t="str">
        <x:v>DAC-038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18" t="str"/>
      <x:c r="P40" s="23" t="str"/>
    </x:row>
    <x:row r="41">
      <x:c r="A41" s="22" t="str">
        <x:v>DAC-039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18" t="str"/>
      <x:c r="P41" s="23" t="str"/>
    </x:row>
    <x:row r="42">
      <x:c r="A42" s="24" t="str">
        <x:v>DAC-040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33" t="str"/>
      <x:c r="P42" s="25" t="str"/>
    </x:row>
  </x:sheetData>
  <x:mergeCells>
    <x:mergeCell ref="A1:P1"/>
  </x:mergeCell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</x:cols>
  <x:sheetData>
    <x:row r="1">
      <x:c r="A1" s="4" t="str">
        <x:v>Regulatory Mapping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>
      <x:c r="A2" s="20" t="str">
        <x:v>Mapping ID</x:v>
      </x:c>
      <x:c r="B2" s="32" t="str">
        <x:v>Control ID</x:v>
      </x:c>
      <x:c r="C2" s="32" t="str">
        <x:v>External Source ID</x:v>
      </x:c>
      <x:c r="D2" s="32" t="str">
        <x:v>Issuer</x:v>
      </x:c>
      <x:c r="E2" s="32" t="str">
        <x:v>Instrument</x:v>
      </x:c>
      <x:c r="F2" s="32" t="str">
        <x:v>Provision/Topic</x:v>
      </x:c>
      <x:c r="G2" s="32" t="str">
        <x:v>Jurisdiction</x:v>
      </x:c>
      <x:c r="H2" s="32" t="str">
        <x:v>Status</x:v>
      </x:c>
      <x:c r="I2" s="32" t="str">
        <x:v>Relationship</x:v>
      </x:c>
      <x:c r="J2" s="32" t="str">
        <x:v>Applicability Decision</x:v>
      </x:c>
      <x:c r="K2" s="32" t="str">
        <x:v>Rationale</x:v>
      </x:c>
      <x:c r="L2" s="32" t="str">
        <x:v>Reviewer</x:v>
      </x:c>
      <x:c r="M2" s="32" t="str">
        <x:v>Review Date</x:v>
      </x:c>
      <x:c r="N2" s="21" t="str">
        <x:v>Limitations</x:v>
      </x:c>
    </x:row>
    <x:row r="3">
      <x:c r="A3" s="22" t="str">
        <x:v>RM-001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23" t="str"/>
    </x:row>
    <x:row r="4">
      <x:c r="A4" s="22" t="str">
        <x:v>RM-002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23" t="str"/>
    </x:row>
    <x:row r="5">
      <x:c r="A5" s="22" t="str">
        <x:v>RM-003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23" t="str"/>
    </x:row>
    <x:row r="6">
      <x:c r="A6" s="22" t="str">
        <x:v>RM-004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23" t="str"/>
    </x:row>
    <x:row r="7">
      <x:c r="A7" s="22" t="str">
        <x:v>RM-005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23" t="str"/>
    </x:row>
    <x:row r="8">
      <x:c r="A8" s="22" t="str">
        <x:v>RM-006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23" t="str"/>
    </x:row>
    <x:row r="9">
      <x:c r="A9" s="22" t="str">
        <x:v>RM-007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23" t="str"/>
    </x:row>
    <x:row r="10">
      <x:c r="A10" s="22" t="str">
        <x:v>RM-008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23" t="str"/>
    </x:row>
    <x:row r="11">
      <x:c r="A11" s="22" t="str">
        <x:v>RM-009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23" t="str"/>
    </x:row>
    <x:row r="12">
      <x:c r="A12" s="22" t="str">
        <x:v>RM-010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23" t="str"/>
    </x:row>
    <x:row r="13">
      <x:c r="A13" s="22" t="str">
        <x:v>RM-011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23" t="str"/>
    </x:row>
    <x:row r="14">
      <x:c r="A14" s="22" t="str">
        <x:v>RM-012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23" t="str"/>
    </x:row>
    <x:row r="15">
      <x:c r="A15" s="22" t="str">
        <x:v>RM-013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23" t="str"/>
    </x:row>
    <x:row r="16">
      <x:c r="A16" s="22" t="str">
        <x:v>RM-014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23" t="str"/>
    </x:row>
    <x:row r="17">
      <x:c r="A17" s="22" t="str">
        <x:v>RM-015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23" t="str"/>
    </x:row>
    <x:row r="18">
      <x:c r="A18" s="22" t="str">
        <x:v>RM-016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23" t="str"/>
    </x:row>
    <x:row r="19">
      <x:c r="A19" s="22" t="str">
        <x:v>RM-017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23" t="str"/>
    </x:row>
    <x:row r="20">
      <x:c r="A20" s="22" t="str">
        <x:v>RM-018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23" t="str"/>
    </x:row>
    <x:row r="21">
      <x:c r="A21" s="22" t="str">
        <x:v>RM-019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23" t="str"/>
    </x:row>
    <x:row r="22">
      <x:c r="A22" s="22" t="str">
        <x:v>RM-020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23" t="str"/>
    </x:row>
    <x:row r="23">
      <x:c r="A23" s="22" t="str">
        <x:v>RM-021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23" t="str"/>
    </x:row>
    <x:row r="24">
      <x:c r="A24" s="22" t="str">
        <x:v>RM-022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23" t="str"/>
    </x:row>
    <x:row r="25">
      <x:c r="A25" s="22" t="str">
        <x:v>RM-023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23" t="str"/>
    </x:row>
    <x:row r="26">
      <x:c r="A26" s="22" t="str">
        <x:v>RM-024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23" t="str"/>
    </x:row>
    <x:row r="27">
      <x:c r="A27" s="22" t="str">
        <x:v>RM-025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23" t="str"/>
    </x:row>
    <x:row r="28">
      <x:c r="A28" s="22" t="str">
        <x:v>RM-026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23" t="str"/>
    </x:row>
    <x:row r="29">
      <x:c r="A29" s="22" t="str">
        <x:v>RM-027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23" t="str"/>
    </x:row>
    <x:row r="30">
      <x:c r="A30" s="22" t="str">
        <x:v>RM-028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23" t="str"/>
    </x:row>
    <x:row r="31">
      <x:c r="A31" s="22" t="str">
        <x:v>RM-029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23" t="str"/>
    </x:row>
    <x:row r="32">
      <x:c r="A32" s="22" t="str">
        <x:v>RM-030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23" t="str"/>
    </x:row>
    <x:row r="33">
      <x:c r="A33" s="22" t="str">
        <x:v>RM-031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23" t="str"/>
    </x:row>
    <x:row r="34">
      <x:c r="A34" s="22" t="str">
        <x:v>RM-032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23" t="str"/>
    </x:row>
    <x:row r="35">
      <x:c r="A35" s="22" t="str">
        <x:v>RM-033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23" t="str"/>
    </x:row>
    <x:row r="36">
      <x:c r="A36" s="22" t="str">
        <x:v>RM-034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23" t="str"/>
    </x:row>
    <x:row r="37">
      <x:c r="A37" s="22" t="str">
        <x:v>RM-035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23" t="str"/>
    </x:row>
    <x:row r="38">
      <x:c r="A38" s="22" t="str">
        <x:v>RM-036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23" t="str"/>
    </x:row>
    <x:row r="39">
      <x:c r="A39" s="22" t="str">
        <x:v>RM-037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23" t="str"/>
    </x:row>
    <x:row r="40">
      <x:c r="A40" s="22" t="str">
        <x:v>RM-038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23" t="str"/>
    </x:row>
    <x:row r="41">
      <x:c r="A41" s="22" t="str">
        <x:v>RM-039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23" t="str"/>
    </x:row>
    <x:row r="42">
      <x:c r="A42" s="24" t="str">
        <x:v>RM-040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25" t="str"/>
    </x:row>
  </x:sheetData>
  <x:mergeCells>
    <x:mergeCell ref="A1:N1"/>
  </x:mergeCell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  <x:col min="15" max="15" width="21" hidden="0" customWidth="1"/>
  </x:cols>
  <x:sheetData>
    <x:row r="1">
      <x:c r="A1" s="4" t="str">
        <x:v>Assessment Findings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</x:row>
    <x:row r="2">
      <x:c r="A2" s="20" t="str">
        <x:v>Finding ID</x:v>
      </x:c>
      <x:c r="B2" s="32" t="str">
        <x:v>Control ID</x:v>
      </x:c>
      <x:c r="C2" s="32" t="str">
        <x:v>System ID</x:v>
      </x:c>
      <x:c r="D2" s="32" t="str">
        <x:v>Condition</x:v>
      </x:c>
      <x:c r="E2" s="32" t="str">
        <x:v>Evidence</x:v>
      </x:c>
      <x:c r="F2" s="32" t="str">
        <x:v>Risk/Impact</x:v>
      </x:c>
      <x:c r="G2" s="32" t="str">
        <x:v>Severity</x:v>
      </x:c>
      <x:c r="H2" s="32" t="str">
        <x:v>Root Cause</x:v>
      </x:c>
      <x:c r="I2" s="32" t="str">
        <x:v>Interim Safeguard</x:v>
      </x:c>
      <x:c r="J2" s="32" t="str">
        <x:v>Remediation</x:v>
      </x:c>
      <x:c r="K2" s="32" t="str">
        <x:v>Owner</x:v>
      </x:c>
      <x:c r="L2" s="32" t="str">
        <x:v>Due Date</x:v>
      </x:c>
      <x:c r="M2" s="32" t="str">
        <x:v>Retest</x:v>
      </x:c>
      <x:c r="N2" s="32" t="str">
        <x:v>Closure Evidence</x:v>
      </x:c>
      <x:c r="O2" s="21" t="str">
        <x:v>Status</x:v>
      </x:c>
    </x:row>
    <x:row r="3">
      <x:c r="A3" s="22" t="str">
        <x:v>AF-001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18" t="str"/>
      <x:c r="O3" s="23" t="str"/>
    </x:row>
    <x:row r="4">
      <x:c r="A4" s="22" t="str">
        <x:v>AF-002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18" t="str"/>
      <x:c r="O4" s="23" t="str"/>
    </x:row>
    <x:row r="5">
      <x:c r="A5" s="22" t="str">
        <x:v>AF-003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18" t="str"/>
      <x:c r="O5" s="23" t="str"/>
    </x:row>
    <x:row r="6">
      <x:c r="A6" s="22" t="str">
        <x:v>AF-004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18" t="str"/>
      <x:c r="O6" s="23" t="str"/>
    </x:row>
    <x:row r="7">
      <x:c r="A7" s="22" t="str">
        <x:v>AF-005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18" t="str"/>
      <x:c r="O7" s="23" t="str"/>
    </x:row>
    <x:row r="8">
      <x:c r="A8" s="22" t="str">
        <x:v>AF-006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18" t="str"/>
      <x:c r="O8" s="23" t="str"/>
    </x:row>
    <x:row r="9">
      <x:c r="A9" s="22" t="str">
        <x:v>AF-007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18" t="str"/>
      <x:c r="O9" s="23" t="str"/>
    </x:row>
    <x:row r="10">
      <x:c r="A10" s="22" t="str">
        <x:v>AF-008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18" t="str"/>
      <x:c r="O10" s="23" t="str"/>
    </x:row>
    <x:row r="11">
      <x:c r="A11" s="22" t="str">
        <x:v>AF-009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18" t="str"/>
      <x:c r="O11" s="23" t="str"/>
    </x:row>
    <x:row r="12">
      <x:c r="A12" s="22" t="str">
        <x:v>AF-010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18" t="str"/>
      <x:c r="O12" s="23" t="str"/>
    </x:row>
    <x:row r="13">
      <x:c r="A13" s="22" t="str">
        <x:v>AF-011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18" t="str"/>
      <x:c r="O13" s="23" t="str"/>
    </x:row>
    <x:row r="14">
      <x:c r="A14" s="22" t="str">
        <x:v>AF-012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18" t="str"/>
      <x:c r="O14" s="23" t="str"/>
    </x:row>
    <x:row r="15">
      <x:c r="A15" s="22" t="str">
        <x:v>AF-013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18" t="str"/>
      <x:c r="O15" s="23" t="str"/>
    </x:row>
    <x:row r="16">
      <x:c r="A16" s="22" t="str">
        <x:v>AF-014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18" t="str"/>
      <x:c r="O16" s="23" t="str"/>
    </x:row>
    <x:row r="17">
      <x:c r="A17" s="22" t="str">
        <x:v>AF-015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18" t="str"/>
      <x:c r="O17" s="23" t="str"/>
    </x:row>
    <x:row r="18">
      <x:c r="A18" s="22" t="str">
        <x:v>AF-016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18" t="str"/>
      <x:c r="O18" s="23" t="str"/>
    </x:row>
    <x:row r="19">
      <x:c r="A19" s="22" t="str">
        <x:v>AF-017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18" t="str"/>
      <x:c r="O19" s="23" t="str"/>
    </x:row>
    <x:row r="20">
      <x:c r="A20" s="22" t="str">
        <x:v>AF-018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18" t="str"/>
      <x:c r="O20" s="23" t="str"/>
    </x:row>
    <x:row r="21">
      <x:c r="A21" s="22" t="str">
        <x:v>AF-019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18" t="str"/>
      <x:c r="O21" s="23" t="str"/>
    </x:row>
    <x:row r="22">
      <x:c r="A22" s="22" t="str">
        <x:v>AF-020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18" t="str"/>
      <x:c r="O22" s="23" t="str"/>
    </x:row>
    <x:row r="23">
      <x:c r="A23" s="22" t="str">
        <x:v>AF-021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18" t="str"/>
      <x:c r="O23" s="23" t="str"/>
    </x:row>
    <x:row r="24">
      <x:c r="A24" s="22" t="str">
        <x:v>AF-022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18" t="str"/>
      <x:c r="O24" s="23" t="str"/>
    </x:row>
    <x:row r="25">
      <x:c r="A25" s="22" t="str">
        <x:v>AF-023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18" t="str"/>
      <x:c r="O25" s="23" t="str"/>
    </x:row>
    <x:row r="26">
      <x:c r="A26" s="22" t="str">
        <x:v>AF-024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18" t="str"/>
      <x:c r="O26" s="23" t="str"/>
    </x:row>
    <x:row r="27">
      <x:c r="A27" s="22" t="str">
        <x:v>AF-025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18" t="str"/>
      <x:c r="O27" s="23" t="str"/>
    </x:row>
    <x:row r="28">
      <x:c r="A28" s="22" t="str">
        <x:v>AF-026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18" t="str"/>
      <x:c r="O28" s="23" t="str"/>
    </x:row>
    <x:row r="29">
      <x:c r="A29" s="22" t="str">
        <x:v>AF-027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18" t="str"/>
      <x:c r="O29" s="23" t="str"/>
    </x:row>
    <x:row r="30">
      <x:c r="A30" s="22" t="str">
        <x:v>AF-028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18" t="str"/>
      <x:c r="O30" s="23" t="str"/>
    </x:row>
    <x:row r="31">
      <x:c r="A31" s="22" t="str">
        <x:v>AF-029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18" t="str"/>
      <x:c r="O31" s="23" t="str"/>
    </x:row>
    <x:row r="32">
      <x:c r="A32" s="22" t="str">
        <x:v>AF-030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18" t="str"/>
      <x:c r="O32" s="23" t="str"/>
    </x:row>
    <x:row r="33">
      <x:c r="A33" s="22" t="str">
        <x:v>AF-031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18" t="str"/>
      <x:c r="O33" s="23" t="str"/>
    </x:row>
    <x:row r="34">
      <x:c r="A34" s="22" t="str">
        <x:v>AF-032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18" t="str"/>
      <x:c r="O34" s="23" t="str"/>
    </x:row>
    <x:row r="35">
      <x:c r="A35" s="22" t="str">
        <x:v>AF-033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18" t="str"/>
      <x:c r="O35" s="23" t="str"/>
    </x:row>
    <x:row r="36">
      <x:c r="A36" s="22" t="str">
        <x:v>AF-034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18" t="str"/>
      <x:c r="O36" s="23" t="str"/>
    </x:row>
    <x:row r="37">
      <x:c r="A37" s="22" t="str">
        <x:v>AF-035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18" t="str"/>
      <x:c r="O37" s="23" t="str"/>
    </x:row>
    <x:row r="38">
      <x:c r="A38" s="22" t="str">
        <x:v>AF-036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18" t="str"/>
      <x:c r="O38" s="23" t="str"/>
    </x:row>
    <x:row r="39">
      <x:c r="A39" s="22" t="str">
        <x:v>AF-037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18" t="str"/>
      <x:c r="O39" s="23" t="str"/>
    </x:row>
    <x:row r="40">
      <x:c r="A40" s="22" t="str">
        <x:v>AF-038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18" t="str"/>
      <x:c r="O40" s="23" t="str"/>
    </x:row>
    <x:row r="41">
      <x:c r="A41" s="22" t="str">
        <x:v>AF-039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18" t="str"/>
      <x:c r="O41" s="23" t="str"/>
    </x:row>
    <x:row r="42">
      <x:c r="A42" s="24" t="str">
        <x:v>AF-040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33" t="str"/>
      <x:c r="O42" s="25" t="str"/>
    </x:row>
  </x:sheetData>
  <x:mergeCells>
    <x:mergeCell ref="A1:O1"/>
  </x:mergeCells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1" hidden="0" customWidth="1"/>
    <x:col min="3" max="3" width="21" hidden="0" customWidth="1"/>
    <x:col min="4" max="4" width="21" hidden="0" customWidth="1"/>
    <x:col min="5" max="5" width="21" hidden="0" customWidth="1"/>
    <x:col min="6" max="6" width="21" hidden="0" customWidth="1"/>
    <x:col min="7" max="7" width="21" hidden="0" customWidth="1"/>
    <x:col min="8" max="8" width="21" hidden="0" customWidth="1"/>
    <x:col min="9" max="9" width="21" hidden="0" customWidth="1"/>
    <x:col min="10" max="10" width="21" hidden="0" customWidth="1"/>
    <x:col min="11" max="11" width="21" hidden="0" customWidth="1"/>
    <x:col min="12" max="12" width="21" hidden="0" customWidth="1"/>
    <x:col min="13" max="13" width="21" hidden="0" customWidth="1"/>
    <x:col min="14" max="14" width="21" hidden="0" customWidth="1"/>
  </x:cols>
  <x:sheetData>
    <x:row r="1">
      <x:c r="A1" s="4" t="str">
        <x:v>Remediation Plan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>
      <x:c r="A2" s="20" t="str">
        <x:v>Action ID</x:v>
      </x:c>
      <x:c r="B2" s="32" t="str">
        <x:v>Finding ID</x:v>
      </x:c>
      <x:c r="C2" s="32" t="str">
        <x:v>Action</x:v>
      </x:c>
      <x:c r="D2" s="32" t="str">
        <x:v>Priority</x:v>
      </x:c>
      <x:c r="E2" s="32" t="str">
        <x:v>Owner</x:v>
      </x:c>
      <x:c r="F2" s="32" t="str">
        <x:v>Start Date</x:v>
      </x:c>
      <x:c r="G2" s="32" t="str">
        <x:v>Due Date</x:v>
      </x:c>
      <x:c r="H2" s="32" t="str">
        <x:v>Dependency</x:v>
      </x:c>
      <x:c r="I2" s="32" t="str">
        <x:v>Resource Need</x:v>
      </x:c>
      <x:c r="J2" s="32" t="str">
        <x:v>Status</x:v>
      </x:c>
      <x:c r="K2" s="32" t="str">
        <x:v>Completion %</x:v>
      </x:c>
      <x:c r="L2" s="32" t="str">
        <x:v>Evidence</x:v>
      </x:c>
      <x:c r="M2" s="32" t="str">
        <x:v>Residual Risk</x:v>
      </x:c>
      <x:c r="N2" s="21" t="str">
        <x:v>Escalation</x:v>
      </x:c>
    </x:row>
    <x:row r="3">
      <x:c r="A3" s="22" t="str">
        <x:v>RP-001</x:v>
      </x:c>
      <x:c r="B3" s="18" t="str"/>
      <x:c r="C3" s="18" t="str"/>
      <x:c r="D3" s="18" t="str"/>
      <x:c r="E3" s="18" t="str"/>
      <x:c r="F3" s="18" t="str"/>
      <x:c r="G3" s="18" t="str"/>
      <x:c r="H3" s="18" t="str"/>
      <x:c r="I3" s="18" t="str"/>
      <x:c r="J3" s="18" t="str"/>
      <x:c r="K3" s="18" t="str"/>
      <x:c r="L3" s="18" t="str"/>
      <x:c r="M3" s="18" t="str"/>
      <x:c r="N3" s="23" t="str"/>
    </x:row>
    <x:row r="4">
      <x:c r="A4" s="22" t="str">
        <x:v>RP-002</x:v>
      </x:c>
      <x:c r="B4" s="18" t="str"/>
      <x:c r="C4" s="18" t="str"/>
      <x:c r="D4" s="18" t="str"/>
      <x:c r="E4" s="18" t="str"/>
      <x:c r="F4" s="18" t="str"/>
      <x:c r="G4" s="18" t="str"/>
      <x:c r="H4" s="18" t="str"/>
      <x:c r="I4" s="18" t="str"/>
      <x:c r="J4" s="18" t="str"/>
      <x:c r="K4" s="18" t="str"/>
      <x:c r="L4" s="18" t="str"/>
      <x:c r="M4" s="18" t="str"/>
      <x:c r="N4" s="23" t="str"/>
    </x:row>
    <x:row r="5">
      <x:c r="A5" s="22" t="str">
        <x:v>RP-003</x:v>
      </x:c>
      <x:c r="B5" s="18" t="str"/>
      <x:c r="C5" s="18" t="str"/>
      <x:c r="D5" s="18" t="str"/>
      <x:c r="E5" s="18" t="str"/>
      <x:c r="F5" s="18" t="str"/>
      <x:c r="G5" s="18" t="str"/>
      <x:c r="H5" s="18" t="str"/>
      <x:c r="I5" s="18" t="str"/>
      <x:c r="J5" s="18" t="str"/>
      <x:c r="K5" s="18" t="str"/>
      <x:c r="L5" s="18" t="str"/>
      <x:c r="M5" s="18" t="str"/>
      <x:c r="N5" s="23" t="str"/>
    </x:row>
    <x:row r="6">
      <x:c r="A6" s="22" t="str">
        <x:v>RP-004</x:v>
      </x:c>
      <x:c r="B6" s="18" t="str"/>
      <x:c r="C6" s="18" t="str"/>
      <x:c r="D6" s="18" t="str"/>
      <x:c r="E6" s="18" t="str"/>
      <x:c r="F6" s="18" t="str"/>
      <x:c r="G6" s="18" t="str"/>
      <x:c r="H6" s="18" t="str"/>
      <x:c r="I6" s="18" t="str"/>
      <x:c r="J6" s="18" t="str"/>
      <x:c r="K6" s="18" t="str"/>
      <x:c r="L6" s="18" t="str"/>
      <x:c r="M6" s="18" t="str"/>
      <x:c r="N6" s="23" t="str"/>
    </x:row>
    <x:row r="7">
      <x:c r="A7" s="22" t="str">
        <x:v>RP-005</x:v>
      </x:c>
      <x:c r="B7" s="18" t="str"/>
      <x:c r="C7" s="18" t="str"/>
      <x:c r="D7" s="18" t="str"/>
      <x:c r="E7" s="18" t="str"/>
      <x:c r="F7" s="18" t="str"/>
      <x:c r="G7" s="18" t="str"/>
      <x:c r="H7" s="18" t="str"/>
      <x:c r="I7" s="18" t="str"/>
      <x:c r="J7" s="18" t="str"/>
      <x:c r="K7" s="18" t="str"/>
      <x:c r="L7" s="18" t="str"/>
      <x:c r="M7" s="18" t="str"/>
      <x:c r="N7" s="23" t="str"/>
    </x:row>
    <x:row r="8">
      <x:c r="A8" s="22" t="str">
        <x:v>RP-006</x:v>
      </x:c>
      <x:c r="B8" s="18" t="str"/>
      <x:c r="C8" s="18" t="str"/>
      <x:c r="D8" s="18" t="str"/>
      <x:c r="E8" s="18" t="str"/>
      <x:c r="F8" s="18" t="str"/>
      <x:c r="G8" s="18" t="str"/>
      <x:c r="H8" s="18" t="str"/>
      <x:c r="I8" s="18" t="str"/>
      <x:c r="J8" s="18" t="str"/>
      <x:c r="K8" s="18" t="str"/>
      <x:c r="L8" s="18" t="str"/>
      <x:c r="M8" s="18" t="str"/>
      <x:c r="N8" s="23" t="str"/>
    </x:row>
    <x:row r="9">
      <x:c r="A9" s="22" t="str">
        <x:v>RP-007</x:v>
      </x:c>
      <x:c r="B9" s="18" t="str"/>
      <x:c r="C9" s="18" t="str"/>
      <x:c r="D9" s="18" t="str"/>
      <x:c r="E9" s="18" t="str"/>
      <x:c r="F9" s="18" t="str"/>
      <x:c r="G9" s="18" t="str"/>
      <x:c r="H9" s="18" t="str"/>
      <x:c r="I9" s="18" t="str"/>
      <x:c r="J9" s="18" t="str"/>
      <x:c r="K9" s="18" t="str"/>
      <x:c r="L9" s="18" t="str"/>
      <x:c r="M9" s="18" t="str"/>
      <x:c r="N9" s="23" t="str"/>
    </x:row>
    <x:row r="10">
      <x:c r="A10" s="22" t="str">
        <x:v>RP-008</x:v>
      </x:c>
      <x:c r="B10" s="18" t="str"/>
      <x:c r="C10" s="18" t="str"/>
      <x:c r="D10" s="18" t="str"/>
      <x:c r="E10" s="18" t="str"/>
      <x:c r="F10" s="18" t="str"/>
      <x:c r="G10" s="18" t="str"/>
      <x:c r="H10" s="18" t="str"/>
      <x:c r="I10" s="18" t="str"/>
      <x:c r="J10" s="18" t="str"/>
      <x:c r="K10" s="18" t="str"/>
      <x:c r="L10" s="18" t="str"/>
      <x:c r="M10" s="18" t="str"/>
      <x:c r="N10" s="23" t="str"/>
    </x:row>
    <x:row r="11">
      <x:c r="A11" s="22" t="str">
        <x:v>RP-009</x:v>
      </x:c>
      <x:c r="B11" s="18" t="str"/>
      <x:c r="C11" s="18" t="str"/>
      <x:c r="D11" s="18" t="str"/>
      <x:c r="E11" s="18" t="str"/>
      <x:c r="F11" s="18" t="str"/>
      <x:c r="G11" s="18" t="str"/>
      <x:c r="H11" s="18" t="str"/>
      <x:c r="I11" s="18" t="str"/>
      <x:c r="J11" s="18" t="str"/>
      <x:c r="K11" s="18" t="str"/>
      <x:c r="L11" s="18" t="str"/>
      <x:c r="M11" s="18" t="str"/>
      <x:c r="N11" s="23" t="str"/>
    </x:row>
    <x:row r="12">
      <x:c r="A12" s="22" t="str">
        <x:v>RP-010</x:v>
      </x:c>
      <x:c r="B12" s="18" t="str"/>
      <x:c r="C12" s="18" t="str"/>
      <x:c r="D12" s="18" t="str"/>
      <x:c r="E12" s="18" t="str"/>
      <x:c r="F12" s="18" t="str"/>
      <x:c r="G12" s="18" t="str"/>
      <x:c r="H12" s="18" t="str"/>
      <x:c r="I12" s="18" t="str"/>
      <x:c r="J12" s="18" t="str"/>
      <x:c r="K12" s="18" t="str"/>
      <x:c r="L12" s="18" t="str"/>
      <x:c r="M12" s="18" t="str"/>
      <x:c r="N12" s="23" t="str"/>
    </x:row>
    <x:row r="13">
      <x:c r="A13" s="22" t="str">
        <x:v>RP-011</x:v>
      </x:c>
      <x:c r="B13" s="18" t="str"/>
      <x:c r="C13" s="18" t="str"/>
      <x:c r="D13" s="18" t="str"/>
      <x:c r="E13" s="18" t="str"/>
      <x:c r="F13" s="18" t="str"/>
      <x:c r="G13" s="18" t="str"/>
      <x:c r="H13" s="18" t="str"/>
      <x:c r="I13" s="18" t="str"/>
      <x:c r="J13" s="18" t="str"/>
      <x:c r="K13" s="18" t="str"/>
      <x:c r="L13" s="18" t="str"/>
      <x:c r="M13" s="18" t="str"/>
      <x:c r="N13" s="23" t="str"/>
    </x:row>
    <x:row r="14">
      <x:c r="A14" s="22" t="str">
        <x:v>RP-012</x:v>
      </x:c>
      <x:c r="B14" s="18" t="str"/>
      <x:c r="C14" s="18" t="str"/>
      <x:c r="D14" s="18" t="str"/>
      <x:c r="E14" s="18" t="str"/>
      <x:c r="F14" s="18" t="str"/>
      <x:c r="G14" s="18" t="str"/>
      <x:c r="H14" s="18" t="str"/>
      <x:c r="I14" s="18" t="str"/>
      <x:c r="J14" s="18" t="str"/>
      <x:c r="K14" s="18" t="str"/>
      <x:c r="L14" s="18" t="str"/>
      <x:c r="M14" s="18" t="str"/>
      <x:c r="N14" s="23" t="str"/>
    </x:row>
    <x:row r="15">
      <x:c r="A15" s="22" t="str">
        <x:v>RP-013</x:v>
      </x:c>
      <x:c r="B15" s="18" t="str"/>
      <x:c r="C15" s="18" t="str"/>
      <x:c r="D15" s="18" t="str"/>
      <x:c r="E15" s="18" t="str"/>
      <x:c r="F15" s="18" t="str"/>
      <x:c r="G15" s="18" t="str"/>
      <x:c r="H15" s="18" t="str"/>
      <x:c r="I15" s="18" t="str"/>
      <x:c r="J15" s="18" t="str"/>
      <x:c r="K15" s="18" t="str"/>
      <x:c r="L15" s="18" t="str"/>
      <x:c r="M15" s="18" t="str"/>
      <x:c r="N15" s="23" t="str"/>
    </x:row>
    <x:row r="16">
      <x:c r="A16" s="22" t="str">
        <x:v>RP-014</x:v>
      </x:c>
      <x:c r="B16" s="18" t="str"/>
      <x:c r="C16" s="18" t="str"/>
      <x:c r="D16" s="18" t="str"/>
      <x:c r="E16" s="18" t="str"/>
      <x:c r="F16" s="18" t="str"/>
      <x:c r="G16" s="18" t="str"/>
      <x:c r="H16" s="18" t="str"/>
      <x:c r="I16" s="18" t="str"/>
      <x:c r="J16" s="18" t="str"/>
      <x:c r="K16" s="18" t="str"/>
      <x:c r="L16" s="18" t="str"/>
      <x:c r="M16" s="18" t="str"/>
      <x:c r="N16" s="23" t="str"/>
    </x:row>
    <x:row r="17">
      <x:c r="A17" s="22" t="str">
        <x:v>RP-015</x:v>
      </x:c>
      <x:c r="B17" s="18" t="str"/>
      <x:c r="C17" s="18" t="str"/>
      <x:c r="D17" s="18" t="str"/>
      <x:c r="E17" s="18" t="str"/>
      <x:c r="F17" s="18" t="str"/>
      <x:c r="G17" s="18" t="str"/>
      <x:c r="H17" s="18" t="str"/>
      <x:c r="I17" s="18" t="str"/>
      <x:c r="J17" s="18" t="str"/>
      <x:c r="K17" s="18" t="str"/>
      <x:c r="L17" s="18" t="str"/>
      <x:c r="M17" s="18" t="str"/>
      <x:c r="N17" s="23" t="str"/>
    </x:row>
    <x:row r="18">
      <x:c r="A18" s="22" t="str">
        <x:v>RP-016</x:v>
      </x:c>
      <x:c r="B18" s="18" t="str"/>
      <x:c r="C18" s="18" t="str"/>
      <x:c r="D18" s="18" t="str"/>
      <x:c r="E18" s="18" t="str"/>
      <x:c r="F18" s="18" t="str"/>
      <x:c r="G18" s="18" t="str"/>
      <x:c r="H18" s="18" t="str"/>
      <x:c r="I18" s="18" t="str"/>
      <x:c r="J18" s="18" t="str"/>
      <x:c r="K18" s="18" t="str"/>
      <x:c r="L18" s="18" t="str"/>
      <x:c r="M18" s="18" t="str"/>
      <x:c r="N18" s="23" t="str"/>
    </x:row>
    <x:row r="19">
      <x:c r="A19" s="22" t="str">
        <x:v>RP-017</x:v>
      </x:c>
      <x:c r="B19" s="18" t="str"/>
      <x:c r="C19" s="18" t="str"/>
      <x:c r="D19" s="18" t="str"/>
      <x:c r="E19" s="18" t="str"/>
      <x:c r="F19" s="18" t="str"/>
      <x:c r="G19" s="18" t="str"/>
      <x:c r="H19" s="18" t="str"/>
      <x:c r="I19" s="18" t="str"/>
      <x:c r="J19" s="18" t="str"/>
      <x:c r="K19" s="18" t="str"/>
      <x:c r="L19" s="18" t="str"/>
      <x:c r="M19" s="18" t="str"/>
      <x:c r="N19" s="23" t="str"/>
    </x:row>
    <x:row r="20">
      <x:c r="A20" s="22" t="str">
        <x:v>RP-018</x:v>
      </x:c>
      <x:c r="B20" s="18" t="str"/>
      <x:c r="C20" s="18" t="str"/>
      <x:c r="D20" s="18" t="str"/>
      <x:c r="E20" s="18" t="str"/>
      <x:c r="F20" s="18" t="str"/>
      <x:c r="G20" s="18" t="str"/>
      <x:c r="H20" s="18" t="str"/>
      <x:c r="I20" s="18" t="str"/>
      <x:c r="J20" s="18" t="str"/>
      <x:c r="K20" s="18" t="str"/>
      <x:c r="L20" s="18" t="str"/>
      <x:c r="M20" s="18" t="str"/>
      <x:c r="N20" s="23" t="str"/>
    </x:row>
    <x:row r="21">
      <x:c r="A21" s="22" t="str">
        <x:v>RP-019</x:v>
      </x:c>
      <x:c r="B21" s="18" t="str"/>
      <x:c r="C21" s="18" t="str"/>
      <x:c r="D21" s="18" t="str"/>
      <x:c r="E21" s="18" t="str"/>
      <x:c r="F21" s="18" t="str"/>
      <x:c r="G21" s="18" t="str"/>
      <x:c r="H21" s="18" t="str"/>
      <x:c r="I21" s="18" t="str"/>
      <x:c r="J21" s="18" t="str"/>
      <x:c r="K21" s="18" t="str"/>
      <x:c r="L21" s="18" t="str"/>
      <x:c r="M21" s="18" t="str"/>
      <x:c r="N21" s="23" t="str"/>
    </x:row>
    <x:row r="22">
      <x:c r="A22" s="22" t="str">
        <x:v>RP-020</x:v>
      </x:c>
      <x:c r="B22" s="18" t="str"/>
      <x:c r="C22" s="18" t="str"/>
      <x:c r="D22" s="18" t="str"/>
      <x:c r="E22" s="18" t="str"/>
      <x:c r="F22" s="18" t="str"/>
      <x:c r="G22" s="18" t="str"/>
      <x:c r="H22" s="18" t="str"/>
      <x:c r="I22" s="18" t="str"/>
      <x:c r="J22" s="18" t="str"/>
      <x:c r="K22" s="18" t="str"/>
      <x:c r="L22" s="18" t="str"/>
      <x:c r="M22" s="18" t="str"/>
      <x:c r="N22" s="23" t="str"/>
    </x:row>
    <x:row r="23">
      <x:c r="A23" s="22" t="str">
        <x:v>RP-021</x:v>
      </x:c>
      <x:c r="B23" s="18" t="str"/>
      <x:c r="C23" s="18" t="str"/>
      <x:c r="D23" s="18" t="str"/>
      <x:c r="E23" s="18" t="str"/>
      <x:c r="F23" s="18" t="str"/>
      <x:c r="G23" s="18" t="str"/>
      <x:c r="H23" s="18" t="str"/>
      <x:c r="I23" s="18" t="str"/>
      <x:c r="J23" s="18" t="str"/>
      <x:c r="K23" s="18" t="str"/>
      <x:c r="L23" s="18" t="str"/>
      <x:c r="M23" s="18" t="str"/>
      <x:c r="N23" s="23" t="str"/>
    </x:row>
    <x:row r="24">
      <x:c r="A24" s="22" t="str">
        <x:v>RP-022</x:v>
      </x:c>
      <x:c r="B24" s="18" t="str"/>
      <x:c r="C24" s="18" t="str"/>
      <x:c r="D24" s="18" t="str"/>
      <x:c r="E24" s="18" t="str"/>
      <x:c r="F24" s="18" t="str"/>
      <x:c r="G24" s="18" t="str"/>
      <x:c r="H24" s="18" t="str"/>
      <x:c r="I24" s="18" t="str"/>
      <x:c r="J24" s="18" t="str"/>
      <x:c r="K24" s="18" t="str"/>
      <x:c r="L24" s="18" t="str"/>
      <x:c r="M24" s="18" t="str"/>
      <x:c r="N24" s="23" t="str"/>
    </x:row>
    <x:row r="25">
      <x:c r="A25" s="22" t="str">
        <x:v>RP-023</x:v>
      </x:c>
      <x:c r="B25" s="18" t="str"/>
      <x:c r="C25" s="18" t="str"/>
      <x:c r="D25" s="18" t="str"/>
      <x:c r="E25" s="18" t="str"/>
      <x:c r="F25" s="18" t="str"/>
      <x:c r="G25" s="18" t="str"/>
      <x:c r="H25" s="18" t="str"/>
      <x:c r="I25" s="18" t="str"/>
      <x:c r="J25" s="18" t="str"/>
      <x:c r="K25" s="18" t="str"/>
      <x:c r="L25" s="18" t="str"/>
      <x:c r="M25" s="18" t="str"/>
      <x:c r="N25" s="23" t="str"/>
    </x:row>
    <x:row r="26">
      <x:c r="A26" s="22" t="str">
        <x:v>RP-024</x:v>
      </x:c>
      <x:c r="B26" s="18" t="str"/>
      <x:c r="C26" s="18" t="str"/>
      <x:c r="D26" s="18" t="str"/>
      <x:c r="E26" s="18" t="str"/>
      <x:c r="F26" s="18" t="str"/>
      <x:c r="G26" s="18" t="str"/>
      <x:c r="H26" s="18" t="str"/>
      <x:c r="I26" s="18" t="str"/>
      <x:c r="J26" s="18" t="str"/>
      <x:c r="K26" s="18" t="str"/>
      <x:c r="L26" s="18" t="str"/>
      <x:c r="M26" s="18" t="str"/>
      <x:c r="N26" s="23" t="str"/>
    </x:row>
    <x:row r="27">
      <x:c r="A27" s="22" t="str">
        <x:v>RP-025</x:v>
      </x:c>
      <x:c r="B27" s="18" t="str"/>
      <x:c r="C27" s="18" t="str"/>
      <x:c r="D27" s="18" t="str"/>
      <x:c r="E27" s="18" t="str"/>
      <x:c r="F27" s="18" t="str"/>
      <x:c r="G27" s="18" t="str"/>
      <x:c r="H27" s="18" t="str"/>
      <x:c r="I27" s="18" t="str"/>
      <x:c r="J27" s="18" t="str"/>
      <x:c r="K27" s="18" t="str"/>
      <x:c r="L27" s="18" t="str"/>
      <x:c r="M27" s="18" t="str"/>
      <x:c r="N27" s="23" t="str"/>
    </x:row>
    <x:row r="28">
      <x:c r="A28" s="22" t="str">
        <x:v>RP-026</x:v>
      </x:c>
      <x:c r="B28" s="18" t="str"/>
      <x:c r="C28" s="18" t="str"/>
      <x:c r="D28" s="18" t="str"/>
      <x:c r="E28" s="18" t="str"/>
      <x:c r="F28" s="18" t="str"/>
      <x:c r="G28" s="18" t="str"/>
      <x:c r="H28" s="18" t="str"/>
      <x:c r="I28" s="18" t="str"/>
      <x:c r="J28" s="18" t="str"/>
      <x:c r="K28" s="18" t="str"/>
      <x:c r="L28" s="18" t="str"/>
      <x:c r="M28" s="18" t="str"/>
      <x:c r="N28" s="23" t="str"/>
    </x:row>
    <x:row r="29">
      <x:c r="A29" s="22" t="str">
        <x:v>RP-027</x:v>
      </x:c>
      <x:c r="B29" s="18" t="str"/>
      <x:c r="C29" s="18" t="str"/>
      <x:c r="D29" s="18" t="str"/>
      <x:c r="E29" s="18" t="str"/>
      <x:c r="F29" s="18" t="str"/>
      <x:c r="G29" s="18" t="str"/>
      <x:c r="H29" s="18" t="str"/>
      <x:c r="I29" s="18" t="str"/>
      <x:c r="J29" s="18" t="str"/>
      <x:c r="K29" s="18" t="str"/>
      <x:c r="L29" s="18" t="str"/>
      <x:c r="M29" s="18" t="str"/>
      <x:c r="N29" s="23" t="str"/>
    </x:row>
    <x:row r="30">
      <x:c r="A30" s="22" t="str">
        <x:v>RP-028</x:v>
      </x:c>
      <x:c r="B30" s="18" t="str"/>
      <x:c r="C30" s="18" t="str"/>
      <x:c r="D30" s="18" t="str"/>
      <x:c r="E30" s="18" t="str"/>
      <x:c r="F30" s="18" t="str"/>
      <x:c r="G30" s="18" t="str"/>
      <x:c r="H30" s="18" t="str"/>
      <x:c r="I30" s="18" t="str"/>
      <x:c r="J30" s="18" t="str"/>
      <x:c r="K30" s="18" t="str"/>
      <x:c r="L30" s="18" t="str"/>
      <x:c r="M30" s="18" t="str"/>
      <x:c r="N30" s="23" t="str"/>
    </x:row>
    <x:row r="31">
      <x:c r="A31" s="22" t="str">
        <x:v>RP-029</x:v>
      </x:c>
      <x:c r="B31" s="18" t="str"/>
      <x:c r="C31" s="18" t="str"/>
      <x:c r="D31" s="18" t="str"/>
      <x:c r="E31" s="18" t="str"/>
      <x:c r="F31" s="18" t="str"/>
      <x:c r="G31" s="18" t="str"/>
      <x:c r="H31" s="18" t="str"/>
      <x:c r="I31" s="18" t="str"/>
      <x:c r="J31" s="18" t="str"/>
      <x:c r="K31" s="18" t="str"/>
      <x:c r="L31" s="18" t="str"/>
      <x:c r="M31" s="18" t="str"/>
      <x:c r="N31" s="23" t="str"/>
    </x:row>
    <x:row r="32">
      <x:c r="A32" s="22" t="str">
        <x:v>RP-030</x:v>
      </x:c>
      <x:c r="B32" s="18" t="str"/>
      <x:c r="C32" s="18" t="str"/>
      <x:c r="D32" s="18" t="str"/>
      <x:c r="E32" s="18" t="str"/>
      <x:c r="F32" s="18" t="str"/>
      <x:c r="G32" s="18" t="str"/>
      <x:c r="H32" s="18" t="str"/>
      <x:c r="I32" s="18" t="str"/>
      <x:c r="J32" s="18" t="str"/>
      <x:c r="K32" s="18" t="str"/>
      <x:c r="L32" s="18" t="str"/>
      <x:c r="M32" s="18" t="str"/>
      <x:c r="N32" s="23" t="str"/>
    </x:row>
    <x:row r="33">
      <x:c r="A33" s="22" t="str">
        <x:v>RP-031</x:v>
      </x:c>
      <x:c r="B33" s="18" t="str"/>
      <x:c r="C33" s="18" t="str"/>
      <x:c r="D33" s="18" t="str"/>
      <x:c r="E33" s="18" t="str"/>
      <x:c r="F33" s="18" t="str"/>
      <x:c r="G33" s="18" t="str"/>
      <x:c r="H33" s="18" t="str"/>
      <x:c r="I33" s="18" t="str"/>
      <x:c r="J33" s="18" t="str"/>
      <x:c r="K33" s="18" t="str"/>
      <x:c r="L33" s="18" t="str"/>
      <x:c r="M33" s="18" t="str"/>
      <x:c r="N33" s="23" t="str"/>
    </x:row>
    <x:row r="34">
      <x:c r="A34" s="22" t="str">
        <x:v>RP-032</x:v>
      </x:c>
      <x:c r="B34" s="18" t="str"/>
      <x:c r="C34" s="18" t="str"/>
      <x:c r="D34" s="18" t="str"/>
      <x:c r="E34" s="18" t="str"/>
      <x:c r="F34" s="18" t="str"/>
      <x:c r="G34" s="18" t="str"/>
      <x:c r="H34" s="18" t="str"/>
      <x:c r="I34" s="18" t="str"/>
      <x:c r="J34" s="18" t="str"/>
      <x:c r="K34" s="18" t="str"/>
      <x:c r="L34" s="18" t="str"/>
      <x:c r="M34" s="18" t="str"/>
      <x:c r="N34" s="23" t="str"/>
    </x:row>
    <x:row r="35">
      <x:c r="A35" s="22" t="str">
        <x:v>RP-033</x:v>
      </x:c>
      <x:c r="B35" s="18" t="str"/>
      <x:c r="C35" s="18" t="str"/>
      <x:c r="D35" s="18" t="str"/>
      <x:c r="E35" s="18" t="str"/>
      <x:c r="F35" s="18" t="str"/>
      <x:c r="G35" s="18" t="str"/>
      <x:c r="H35" s="18" t="str"/>
      <x:c r="I35" s="18" t="str"/>
      <x:c r="J35" s="18" t="str"/>
      <x:c r="K35" s="18" t="str"/>
      <x:c r="L35" s="18" t="str"/>
      <x:c r="M35" s="18" t="str"/>
      <x:c r="N35" s="23" t="str"/>
    </x:row>
    <x:row r="36">
      <x:c r="A36" s="22" t="str">
        <x:v>RP-034</x:v>
      </x:c>
      <x:c r="B36" s="18" t="str"/>
      <x:c r="C36" s="18" t="str"/>
      <x:c r="D36" s="18" t="str"/>
      <x:c r="E36" s="18" t="str"/>
      <x:c r="F36" s="18" t="str"/>
      <x:c r="G36" s="18" t="str"/>
      <x:c r="H36" s="18" t="str"/>
      <x:c r="I36" s="18" t="str"/>
      <x:c r="J36" s="18" t="str"/>
      <x:c r="K36" s="18" t="str"/>
      <x:c r="L36" s="18" t="str"/>
      <x:c r="M36" s="18" t="str"/>
      <x:c r="N36" s="23" t="str"/>
    </x:row>
    <x:row r="37">
      <x:c r="A37" s="22" t="str">
        <x:v>RP-035</x:v>
      </x:c>
      <x:c r="B37" s="18" t="str"/>
      <x:c r="C37" s="18" t="str"/>
      <x:c r="D37" s="18" t="str"/>
      <x:c r="E37" s="18" t="str"/>
      <x:c r="F37" s="18" t="str"/>
      <x:c r="G37" s="18" t="str"/>
      <x:c r="H37" s="18" t="str"/>
      <x:c r="I37" s="18" t="str"/>
      <x:c r="J37" s="18" t="str"/>
      <x:c r="K37" s="18" t="str"/>
      <x:c r="L37" s="18" t="str"/>
      <x:c r="M37" s="18" t="str"/>
      <x:c r="N37" s="23" t="str"/>
    </x:row>
    <x:row r="38">
      <x:c r="A38" s="22" t="str">
        <x:v>RP-036</x:v>
      </x:c>
      <x:c r="B38" s="18" t="str"/>
      <x:c r="C38" s="18" t="str"/>
      <x:c r="D38" s="18" t="str"/>
      <x:c r="E38" s="18" t="str"/>
      <x:c r="F38" s="18" t="str"/>
      <x:c r="G38" s="18" t="str"/>
      <x:c r="H38" s="18" t="str"/>
      <x:c r="I38" s="18" t="str"/>
      <x:c r="J38" s="18" t="str"/>
      <x:c r="K38" s="18" t="str"/>
      <x:c r="L38" s="18" t="str"/>
      <x:c r="M38" s="18" t="str"/>
      <x:c r="N38" s="23" t="str"/>
    </x:row>
    <x:row r="39">
      <x:c r="A39" s="22" t="str">
        <x:v>RP-037</x:v>
      </x:c>
      <x:c r="B39" s="18" t="str"/>
      <x:c r="C39" s="18" t="str"/>
      <x:c r="D39" s="18" t="str"/>
      <x:c r="E39" s="18" t="str"/>
      <x:c r="F39" s="18" t="str"/>
      <x:c r="G39" s="18" t="str"/>
      <x:c r="H39" s="18" t="str"/>
      <x:c r="I39" s="18" t="str"/>
      <x:c r="J39" s="18" t="str"/>
      <x:c r="K39" s="18" t="str"/>
      <x:c r="L39" s="18" t="str"/>
      <x:c r="M39" s="18" t="str"/>
      <x:c r="N39" s="23" t="str"/>
    </x:row>
    <x:row r="40">
      <x:c r="A40" s="22" t="str">
        <x:v>RP-038</x:v>
      </x:c>
      <x:c r="B40" s="18" t="str"/>
      <x:c r="C40" s="18" t="str"/>
      <x:c r="D40" s="18" t="str"/>
      <x:c r="E40" s="18" t="str"/>
      <x:c r="F40" s="18" t="str"/>
      <x:c r="G40" s="18" t="str"/>
      <x:c r="H40" s="18" t="str"/>
      <x:c r="I40" s="18" t="str"/>
      <x:c r="J40" s="18" t="str"/>
      <x:c r="K40" s="18" t="str"/>
      <x:c r="L40" s="18" t="str"/>
      <x:c r="M40" s="18" t="str"/>
      <x:c r="N40" s="23" t="str"/>
    </x:row>
    <x:row r="41">
      <x:c r="A41" s="22" t="str">
        <x:v>RP-039</x:v>
      </x:c>
      <x:c r="B41" s="18" t="str"/>
      <x:c r="C41" s="18" t="str"/>
      <x:c r="D41" s="18" t="str"/>
      <x:c r="E41" s="18" t="str"/>
      <x:c r="F41" s="18" t="str"/>
      <x:c r="G41" s="18" t="str"/>
      <x:c r="H41" s="18" t="str"/>
      <x:c r="I41" s="18" t="str"/>
      <x:c r="J41" s="18" t="str"/>
      <x:c r="K41" s="18" t="str"/>
      <x:c r="L41" s="18" t="str"/>
      <x:c r="M41" s="18" t="str"/>
      <x:c r="N41" s="23" t="str"/>
    </x:row>
    <x:row r="42">
      <x:c r="A42" s="24" t="str">
        <x:v>RP-040</x:v>
      </x:c>
      <x:c r="B42" s="33" t="str"/>
      <x:c r="C42" s="33" t="str"/>
      <x:c r="D42" s="33" t="str"/>
      <x:c r="E42" s="33" t="str"/>
      <x:c r="F42" s="33" t="str"/>
      <x:c r="G42" s="33" t="str"/>
      <x:c r="H42" s="33" t="str"/>
      <x:c r="I42" s="33" t="str"/>
      <x:c r="J42" s="33" t="str"/>
      <x:c r="K42" s="33" t="str"/>
      <x:c r="L42" s="33" t="str"/>
      <x:c r="M42" s="33" t="str"/>
      <x:c r="N42" s="25" t="str"/>
    </x:row>
  </x:sheetData>
  <x:mergeCells>
    <x:mergeCell ref="A1:N1"/>
  </x:mergeCell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8" hidden="0" customWidth="1"/>
    <x:col min="3" max="3" width="28" hidden="0" customWidth="1"/>
    <x:col min="4" max="4" width="28" hidden="0" customWidth="1"/>
    <x:col min="5" max="5" width="28" hidden="0" customWidth="1"/>
    <x:col min="6" max="6" width="28" hidden="0" customWidth="1"/>
    <x:col min="7" max="7" width="28" hidden="0" customWidth="1"/>
  </x:cols>
  <x:sheetData>
    <x:row r="1">
      <x:c r="A1" s="4" t="str">
        <x:v>Notably Absent Register</x:v>
      </x:c>
      <x:c r="B1" s="4"/>
      <x:c r="C1" s="4"/>
      <x:c r="D1" s="4"/>
      <x:c r="E1" s="4"/>
      <x:c r="F1" s="4"/>
      <x:c r="G1" s="4"/>
    </x:row>
    <x:row r="2">
      <x:c r="A2" s="20" t="str">
        <x:v>ID</x:v>
      </x:c>
      <x:c r="B2" s="32" t="str">
        <x:v>Statement</x:v>
      </x:c>
      <x:c r="C2" s="32" t="str">
        <x:v>Implementation Implication</x:v>
      </x:c>
      <x:c r="D2" s="32" t="str">
        <x:v>Confidence</x:v>
      </x:c>
      <x:c r="E2" s="32" t="str">
        <x:v>Owner Review</x:v>
      </x:c>
      <x:c r="F2" s="32" t="str">
        <x:v>Disposition</x:v>
      </x:c>
      <x:c r="G2" s="21" t="str">
        <x:v>Notes</x:v>
      </x:c>
    </x:row>
    <x:row r="3">
      <x:c r="A3" s="22" t="str">
        <x:v>NA-001</x:v>
      </x:c>
      <x:c r="B3" s="18" t="str">
        <x:v>No reliable public evidence was identified that autonomous AI compromise of pharmaceutical manufacturing is widespread.</x:v>
      </x:c>
      <x:c r="C3" s="18" t="str">
        <x:v>Treat as a plausible high-impact scenario, not a prevalence claim.</x:v>
      </x:c>
      <x:c r="D3" s="18" t="str">
        <x:v>Moderate; public reporting is incomplete.</x:v>
      </x:c>
      <x:c r="E3" s="18" t="str">
        <x:v>Open</x:v>
      </x:c>
      <x:c r="F3" s="18" t="str">
        <x:v>Retain</x:v>
      </x:c>
      <x:c r="G3" s="23" t="str"/>
    </x:row>
    <x:row r="4">
      <x:c r="A4" s="22" t="str">
        <x:v>NA-002</x:v>
      </x:c>
      <x:c r="B4" s="18" t="str">
        <x:v>No claim is made that malicious manipulation of a pharmaceutical AI system has directly caused confirmed patient harm at scale.</x:v>
      </x:c>
      <x:c r="C4" s="18" t="str">
        <x:v>Do not infer occurrence from threat plausibility.</x:v>
      </x:c>
      <x:c r="D4" s="18" t="str">
        <x:v>Moderate; confidential incidents may not be public.</x:v>
      </x:c>
      <x:c r="E4" s="18" t="str">
        <x:v>Open</x:v>
      </x:c>
      <x:c r="F4" s="18" t="str">
        <x:v>Retain</x:v>
      </x:c>
      <x:c r="G4" s="23" t="str"/>
    </x:row>
    <x:row r="5">
      <x:c r="A5" s="22" t="str">
        <x:v>NA-003</x:v>
      </x:c>
      <x:c r="B5" s="18" t="str">
        <x:v>No evidence supports routine regulator acceptance of fully autonomous regulated decisions without accountable human and organizational controls.</x:v>
      </x:c>
      <x:c r="C5" s="18" t="str">
        <x:v>Default to explicit decision rights, qualified oversight and traceability.</x:v>
      </x:c>
      <x:c r="D5" s="18" t="str">
        <x:v>High as a guide boundary; jurisdiction-specific review remains required.</x:v>
      </x:c>
      <x:c r="E5" s="18" t="str">
        <x:v>Open</x:v>
      </x:c>
      <x:c r="F5" s="18" t="str">
        <x:v>Retain</x:v>
      </x:c>
      <x:c r="G5" s="23" t="str"/>
    </x:row>
    <x:row r="6">
      <x:c r="A6" s="22" t="str">
        <x:v>NA-004</x:v>
      </x:c>
      <x:c r="B6" s="18" t="str">
        <x:v>No universal global regulatory classification or validation method for pharmaceutical AI is assumed.</x:v>
      </x:c>
      <x:c r="C6" s="18" t="str">
        <x:v>Determine requirements by jurisdiction, intended use and lifecycle stage.</x:v>
      </x:c>
      <x:c r="D6" s="18" t="str">
        <x:v>High.</x:v>
      </x:c>
      <x:c r="E6" s="18" t="str">
        <x:v>Open</x:v>
      </x:c>
      <x:c r="F6" s="18" t="str">
        <x:v>Retain</x:v>
      </x:c>
      <x:c r="G6" s="23" t="str"/>
    </x:row>
    <x:row r="7">
      <x:c r="A7" s="22" t="str">
        <x:v>NA-005</x:v>
      </x:c>
      <x:c r="B7" s="18" t="str">
        <x:v>Public incident datasets do not provide complete coverage of AI failures in pharmaceutical operations.</x:v>
      </x:c>
      <x:c r="C7" s="18" t="str">
        <x:v>Frequency estimates are not supplied.</x:v>
      </x:c>
      <x:c r="D7" s="18" t="str">
        <x:v>High.</x:v>
      </x:c>
      <x:c r="E7" s="18" t="str">
        <x:v>Open</x:v>
      </x:c>
      <x:c r="F7" s="18" t="str">
        <x:v>Retain</x:v>
      </x:c>
      <x:c r="G7" s="23" t="str"/>
    </x:row>
    <x:row r="8">
      <x:c r="A8" s="22" t="str">
        <x:v>NA-006</x:v>
      </x:c>
      <x:c r="B8" s="18" t="str">
        <x:v>Conventional cybersecurity controls alone are not shown to be sufficient for GxP-relevant AI systems.</x:v>
      </x:c>
      <x:c r="C8" s="18" t="str">
        <x:v>Integrate quality, validation, data integrity, human oversight and regulated escalation.</x:v>
      </x:c>
      <x:c r="D8" s="18" t="str">
        <x:v>High as an implementation principle.</x:v>
      </x:c>
      <x:c r="E8" s="18" t="str">
        <x:v>Open</x:v>
      </x:c>
      <x:c r="F8" s="18" t="str">
        <x:v>Retain</x:v>
      </x:c>
      <x:c r="G8" s="23" t="str"/>
    </x:row>
    <x:row r="9">
      <x:c r="A9" s="22" t="str">
        <x:v>NA-007</x:v>
      </x:c>
      <x:c r="B9" s="18" t="str">
        <x:v>Model accuracy alone is not treated as evidence of clinical, safety, quality or regulatory fitness.</x:v>
      </x:c>
      <x:c r="C9" s="18" t="str">
        <x:v>Assess intended use, data, robustness, security, human factors, traceability and lifecycle control.</x:v>
      </x:c>
      <x:c r="D9" s="18" t="str">
        <x:v>High.</x:v>
      </x:c>
      <x:c r="E9" s="18" t="str">
        <x:v>Open</x:v>
      </x:c>
      <x:c r="F9" s="18" t="str">
        <x:v>Retain</x:v>
      </x:c>
      <x:c r="G9" s="23" t="str"/>
    </x:row>
    <x:row r="10">
      <x:c r="A10" s="24" t="str">
        <x:v>NA-008</x:v>
      </x:c>
      <x:c r="B10" s="33" t="str">
        <x:v>The guide does not establish that every listed threat has occurred.</x:v>
      </x:c>
      <x:c r="C10" s="33" t="str">
        <x:v>Threat entries are explicitly classified as scenarios unless confirmed evidence is cited.</x:v>
      </x:c>
      <x:c r="D10" s="33" t="str">
        <x:v>High.</x:v>
      </x:c>
      <x:c r="E10" s="33" t="str">
        <x:v>Open</x:v>
      </x:c>
      <x:c r="F10" s="33" t="str">
        <x:v>Retain</x:v>
      </x:c>
      <x:c r="G10" s="25" t="str"/>
    </x:row>
  </x:sheetData>
  <x:mergeCells>
    <x:mergeCell ref="A1:G1"/>
  </x:mergeCells>
  <x:dataValidations count="1">
    <x:dataValidation type="list" sqref="E3:E10">
      <x:formula1>"Open,Reviewed,Approved,Needs Revision"</x:formula1>
    </x:dataValidation>
  </x:dataValidations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6" hidden="0" customWidth="1"/>
    <x:col min="3" max="3" width="26" hidden="0" customWidth="1"/>
    <x:col min="4" max="4" width="26" hidden="0" customWidth="1"/>
    <x:col min="5" max="5" width="26" hidden="0" customWidth="1"/>
    <x:col min="6" max="6" width="26" hidden="0" customWidth="1"/>
    <x:col min="7" max="7" width="26" hidden="0" customWidth="1"/>
    <x:col min="8" max="8" width="26" hidden="0" customWidth="1"/>
    <x:col min="9" max="9" width="26" hidden="0" customWidth="1"/>
    <x:col min="10" max="10" width="26" hidden="0" customWidth="1"/>
    <x:col min="11" max="11" width="26" hidden="0" customWidth="1"/>
    <x:col min="12" max="12" width="26" hidden="0" customWidth="1"/>
  </x:cols>
  <x:sheetData>
    <x:row r="1">
      <x:c r="A1" s="4" t="str">
        <x:v>External Reference Register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</x:row>
    <x:row r="2">
      <x:c r="A2" s="20" t="str">
        <x:v>Source ID</x:v>
      </x:c>
      <x:c r="B2" s="32" t="str">
        <x:v>Issuer</x:v>
      </x:c>
      <x:c r="C2" s="32" t="str">
        <x:v>Title</x:v>
      </x:c>
      <x:c r="D2" s="32" t="str">
        <x:v>Date</x:v>
      </x:c>
      <x:c r="E2" s="32" t="str">
        <x:v>Status</x:v>
      </x:c>
      <x:c r="F2" s="32" t="str">
        <x:v>Jurisdiction</x:v>
      </x:c>
      <x:c r="G2" s="32" t="str">
        <x:v>Tier</x:v>
      </x:c>
      <x:c r="H2" s="32" t="str">
        <x:v>Scope Limitation</x:v>
      </x:c>
      <x:c r="I2" s="32" t="str">
        <x:v>Official URL</x:v>
      </x:c>
      <x:c r="J2" s="32" t="str">
        <x:v>Verified</x:v>
      </x:c>
      <x:c r="K2" s="32" t="str">
        <x:v>Reviewer</x:v>
      </x:c>
      <x:c r="L2" s="21" t="str">
        <x:v>Review Date</x:v>
      </x:c>
    </x:row>
    <x:row r="3">
      <x:c r="A3" s="22" t="str">
        <x:v>SRC-001</x:v>
      </x:c>
      <x:c r="B3" s="18" t="str">
        <x:v>US Food and Drug Administration</x:v>
      </x:c>
      <x:c r="C3" s="18" t="str">
        <x:v>Guiding Principles of Good AI Practice in Drug Development</x:v>
      </x:c>
      <x:c r="D3" s="18" t="str">
        <x:v>2026</x:v>
      </x:c>
      <x:c r="E3" s="18" t="str">
        <x:v>Regulatory principles / non-binding context</x:v>
      </x:c>
      <x:c r="F3" s="18" t="str">
        <x:v>United States / joint FDA-EMA context</x:v>
      </x:c>
      <x:c r="G3" s="18" t="str">
        <x:v>T1</x:v>
      </x:c>
      <x:c r="H3" s="18" t="str">
        <x:v>Does not itself establish universal validation or compliance requirements.</x:v>
      </x:c>
      <x:c r="I3" s="18" t="str">
        <x:v>https://www.fda.gov/about-fda/artificial-intelligence-drug-development/guiding-principles-good-ai-practice-drug-development</x:v>
      </x:c>
      <x:c r="J3" s="18" t="str">
        <x:v>Initial source check</x:v>
      </x:c>
      <x:c r="K3" s="18" t="str"/>
      <x:c r="L3" s="23" t="str"/>
    </x:row>
    <x:row r="4">
      <x:c r="A4" s="22" t="str">
        <x:v>SRC-002</x:v>
      </x:c>
      <x:c r="B4" s="18" t="str">
        <x:v>European Medicines Agency</x:v>
      </x:c>
      <x:c r="C4" s="18" t="str">
        <x:v>Reflection paper on the use of AI in the medicinal product lifecycle</x:v>
      </x:c>
      <x:c r="D4" s="18" t="str">
        <x:v>2024</x:v>
      </x:c>
      <x:c r="E4" s="18" t="str">
        <x:v>Scientific reflection paper</x:v>
      </x:c>
      <x:c r="F4" s="18" t="str">
        <x:v>European Union</x:v>
      </x:c>
      <x:c r="G4" s="18" t="str">
        <x:v>T1</x:v>
      </x:c>
      <x:c r="H4" s="18" t="str">
        <x:v>Applicability depends on lifecycle stage, regulatory use and current agency position.</x:v>
      </x:c>
      <x:c r="I4" s="18" t="str">
        <x:v>https://www.ema.europa.eu/en/use-artificial-intelligence-ai-medicinal-product-lifecycle</x:v>
      </x:c>
      <x:c r="J4" s="18" t="str">
        <x:v>Initial source check</x:v>
      </x:c>
      <x:c r="K4" s="18" t="str"/>
      <x:c r="L4" s="23" t="str"/>
    </x:row>
    <x:row r="5">
      <x:c r="A5" s="22" t="str">
        <x:v>SRC-003</x:v>
      </x:c>
      <x:c r="B5" s="18" t="str">
        <x:v>US Food and Drug Administration</x:v>
      </x:c>
      <x:c r="C5" s="18" t="str">
        <x:v>E6(R3) Good Clinical Practice (GCP)</x:v>
      </x:c>
      <x:c r="D5" s="18" t="str">
        <x:v>2025</x:v>
      </x:c>
      <x:c r="E5" s="18" t="str">
        <x:v>FDA guidance adopting ICH E6(R3)</x:v>
      </x:c>
      <x:c r="F5" s="18" t="str">
        <x:v>United States; ICH guideline implementation varies by region</x:v>
      </x:c>
      <x:c r="G5" s="18" t="str">
        <x:v>T1</x:v>
      </x:c>
      <x:c r="H5" s="18" t="str">
        <x:v>Clinical-trial scope; regional implementation and annex status must be verified.</x:v>
      </x:c>
      <x:c r="I5" s="18" t="str">
        <x:v>https://www.fda.gov/regulatory-information/search-fda-guidance-documents/e6r3-good-clinical-practice-gcp</x:v>
      </x:c>
      <x:c r="J5" s="18" t="str">
        <x:v>Initial source check</x:v>
      </x:c>
      <x:c r="K5" s="18" t="str"/>
      <x:c r="L5" s="23" t="str"/>
    </x:row>
    <x:row r="6">
      <x:c r="A6" s="22" t="str">
        <x:v>SRC-004</x:v>
      </x:c>
      <x:c r="B6" s="18" t="str">
        <x:v>European Commission</x:v>
      </x:c>
      <x:c r="C6" s="18" t="str">
        <x:v>EudraLex Volume 4, Annex 11 - Computerised Systems</x:v>
      </x:c>
      <x:c r="D6" s="18" t="str">
        <x:v>2011</x:v>
      </x:c>
      <x:c r="E6" s="18" t="str">
        <x:v>EU GMP guidance</x:v>
      </x:c>
      <x:c r="F6" s="18" t="str">
        <x:v>European Union / EEA GMP context</x:v>
      </x:c>
      <x:c r="G6" s="18" t="str">
        <x:v>T1</x:v>
      </x:c>
      <x:c r="H6" s="18" t="str">
        <x:v>Current revision, national interpretation and product/manufacturing applicability must be verified.</x:v>
      </x:c>
      <x:c r="I6" s="18" t="str">
        <x:v>https://health.ec.europa.eu/medicinal-products/eudralex/eudralex-volume-4_en</x:v>
      </x:c>
      <x:c r="J6" s="18" t="str">
        <x:v>Initial source check</x:v>
      </x:c>
      <x:c r="K6" s="18" t="str"/>
      <x:c r="L6" s="23" t="str"/>
    </x:row>
    <x:row r="7">
      <x:c r="A7" s="22" t="str">
        <x:v>SRC-005</x:v>
      </x:c>
      <x:c r="B7" s="18" t="str">
        <x:v>US Food and Drug Administration</x:v>
      </x:c>
      <x:c r="C7" s="18" t="str">
        <x:v>21 CFR Part 11 - Electronic Records; Electronic Signatures</x:v>
      </x:c>
      <x:c r="D7" s="18" t="str">
        <x:v>Current codification to be verified</x:v>
      </x:c>
      <x:c r="E7" s="18" t="str">
        <x:v>Regulation</x:v>
      </x:c>
      <x:c r="F7" s="18" t="str">
        <x:v>United States</x:v>
      </x:c>
      <x:c r="G7" s="18" t="str">
        <x:v>T1</x:v>
      </x:c>
      <x:c r="H7" s="18" t="str">
        <x:v>Applicability depends on predicate rules and record use.</x:v>
      </x:c>
      <x:c r="I7" s="18" t="str">
        <x:v>https://www.ecfr.gov/current/title-21/chapter-I/subchapter-A/part-11</x:v>
      </x:c>
      <x:c r="J7" s="18" t="str">
        <x:v>Initial source check</x:v>
      </x:c>
      <x:c r="K7" s="18" t="str"/>
      <x:c r="L7" s="23" t="str"/>
    </x:row>
    <x:row r="8">
      <x:c r="A8" s="22" t="str">
        <x:v>SRC-006</x:v>
      </x:c>
      <x:c r="B8" s="18" t="str">
        <x:v>NIST</x:v>
      </x:c>
      <x:c r="C8" s="18" t="str">
        <x:v>Artificial Intelligence Risk Management Framework (AI RMF 1.0)</x:v>
      </x:c>
      <x:c r="D8" s="18" t="str">
        <x:v>2023</x:v>
      </x:c>
      <x:c r="E8" s="18" t="str">
        <x:v>Voluntary framework</x:v>
      </x:c>
      <x:c r="F8" s="18" t="str">
        <x:v>Cross-sector</x:v>
      </x:c>
      <x:c r="G8" s="18" t="str">
        <x:v>T1</x:v>
      </x:c>
      <x:c r="H8" s="18" t="str">
        <x:v>Not pharmaceutical regulation and not a compliance certification.</x:v>
      </x:c>
      <x:c r="I8" s="18" t="str">
        <x:v>https://www.nist.gov/itl/ai-risk-management-framework</x:v>
      </x:c>
      <x:c r="J8" s="18" t="str">
        <x:v>Initial source check</x:v>
      </x:c>
      <x:c r="K8" s="18" t="str"/>
      <x:c r="L8" s="23" t="str"/>
    </x:row>
    <x:row r="9">
      <x:c r="A9" s="22" t="str">
        <x:v>SRC-007</x:v>
      </x:c>
      <x:c r="B9" s="18" t="str">
        <x:v>NIST</x:v>
      </x:c>
      <x:c r="C9" s="18" t="str">
        <x:v>Cybersecurity Framework 2.0</x:v>
      </x:c>
      <x:c r="D9" s="18" t="str">
        <x:v>2024</x:v>
      </x:c>
      <x:c r="E9" s="18" t="str">
        <x:v>Voluntary framework</x:v>
      </x:c>
      <x:c r="F9" s="18" t="str">
        <x:v>Cross-sector</x:v>
      </x:c>
      <x:c r="G9" s="18" t="str">
        <x:v>T1</x:v>
      </x:c>
      <x:c r="H9" s="18" t="str">
        <x:v>Requires tailoring; does not replace GxP or product-specific requirements.</x:v>
      </x:c>
      <x:c r="I9" s="18" t="str">
        <x:v>https://www.nist.gov/cyberframework</x:v>
      </x:c>
      <x:c r="J9" s="18" t="str">
        <x:v>Initial source check</x:v>
      </x:c>
      <x:c r="K9" s="18" t="str"/>
      <x:c r="L9" s="23" t="str"/>
    </x:row>
    <x:row r="10">
      <x:c r="A10" s="24" t="str">
        <x:v>SRC-008</x:v>
      </x:c>
      <x:c r="B10" s="33" t="str">
        <x:v>ICH</x:v>
      </x:c>
      <x:c r="C10" s="33" t="str">
        <x:v>ICH Q9 Quality Risk Management</x:v>
      </x:c>
      <x:c r="D10" s="33" t="str">
        <x:v>Current adopted revision to be verified</x:v>
      </x:c>
      <x:c r="E10" s="33" t="str">
        <x:v>Harmonised guideline</x:v>
      </x:c>
      <x:c r="F10" s="33" t="str">
        <x:v>Implemented regionally</x:v>
      </x:c>
      <x:c r="G10" s="33" t="str">
        <x:v>T1</x:v>
      </x:c>
      <x:c r="H10" s="33" t="str">
        <x:v>Regional implementation and current revision must be confirmed.</x:v>
      </x:c>
      <x:c r="I10" s="33" t="str">
        <x:v>https://www.ich.org/page/quality-guidelines</x:v>
      </x:c>
      <x:c r="J10" s="33" t="str">
        <x:v>Initial source check</x:v>
      </x:c>
      <x:c r="K10" s="33" t="str"/>
      <x:c r="L10" s="25" t="str"/>
    </x:row>
    <x:row r="11">
      <x:c r="A11" s="62" t="str">
        <x:v>SRC-009</x:v>
      </x:c>
      <x:c r="B11" s="63" t="str">
        <x:v>European Union</x:v>
      </x:c>
      <x:c r="C11" s="63" t="str">
        <x:v>Regulation (EU) 2022/2554 on digital operational resilience for the financial sector (DORA)</x:v>
      </x:c>
      <x:c r="D11" s="63" t="str">
        <x:v>2022; applicable from 2025-01-17</x:v>
      </x:c>
      <x:c r="E11" s="63" t="str">
        <x:v>Binding EU regulation within defined financial-sector scope</x:v>
      </x:c>
      <x:c r="F11" s="63" t="str">
        <x:v>European Union</x:v>
      </x:c>
      <x:c r="G11" s="63" t="str">
        <x:v>T1</x:v>
      </x:c>
      <x:c r="H11" s="63" t="str">
        <x:v>Not generally applicable to pharmaceutical entities absent a covered financial-entity, ICT-provider, affiliate or contractual nexus.</x:v>
      </x:c>
      <x:c r="I11" s="63" t="str">
        <x:v>https://eur-lex.europa.eu/legal-content/EN/TXT/?uri=CELEX:32022R2554</x:v>
      </x:c>
      <x:c r="J11" s="63" t="str">
        <x:v>Verified against official source</x:v>
      </x:c>
      <x:c r="K11" s="63" t="str"/>
      <x:c r="L11" s="64" t="str">
        <x:v>2026-06-30</x:v>
      </x:c>
    </x:row>
    <x:row r="12">
      <x:c r="A12" s="56" t="str">
        <x:v>SRC-010</x:v>
      </x:c>
      <x:c r="B12" s="57" t="str">
        <x:v>European Union</x:v>
      </x:c>
      <x:c r="C12" s="57" t="str">
        <x:v>Regulation (EU) 2024/1689 laying down harmonised rules on artificial intelligence (Artificial Intelligence Act)</x:v>
      </x:c>
      <x:c r="D12" s="57" t="str">
        <x:v>2024; phased application</x:v>
      </x:c>
      <x:c r="E12" s="57" t="str">
        <x:v>Binding EU regulation with phased obligations and scope conditions</x:v>
      </x:c>
      <x:c r="F12" s="57" t="str">
        <x:v>European Union</x:v>
      </x:c>
      <x:c r="G12" s="57" t="str">
        <x:v>T1</x:v>
      </x:c>
      <x:c r="H12" s="57" t="str">
        <x:v>Applicability depends on role, system classification, use, territory, transition period and current implementing measures.</x:v>
      </x:c>
      <x:c r="I12" s="57" t="str">
        <x:v>https://eur-lex.europa.eu/eli/reg/2024/1689/oj</x:v>
      </x:c>
      <x:c r="J12" s="57" t="str">
        <x:v>Verified against official source</x:v>
      </x:c>
      <x:c r="K12" s="57" t="str"/>
      <x:c r="L12" s="58" t="str">
        <x:v>2026-06-30</x:v>
      </x:c>
    </x:row>
    <x:row r="13">
      <x:c r="A13" s="56" t="str">
        <x:v>SRC-011</x:v>
      </x:c>
      <x:c r="B13" s="57" t="str">
        <x:v>ISO/IEC</x:v>
      </x:c>
      <x:c r="C13" s="57" t="str">
        <x:v>ISO/IEC 42001:2023 - Information technology - Artificial intelligence - Management system</x:v>
      </x:c>
      <x:c r="D13" s="57" t="str">
        <x:v>2023</x:v>
      </x:c>
      <x:c r="E13" s="57" t="str">
        <x:v>International management-system standard; licensed text</x:v>
      </x:c>
      <x:c r="F13" s="57" t="str">
        <x:v>International / voluntary unless adopted or contracted</x:v>
      </x:c>
      <x:c r="G13" s="57" t="str">
        <x:v>T1</x:v>
      </x:c>
      <x:c r="H13" s="57" t="str">
        <x:v>Certification or conformity is separate from GAISSF implementation and does not itself establish pharmaceutical regulatory compliance.</x:v>
      </x:c>
      <x:c r="I13" s="57" t="str">
        <x:v>https://www.iso.org/standard/42001</x:v>
      </x:c>
      <x:c r="J13" s="57" t="str">
        <x:v>Verified against official source</x:v>
      </x:c>
      <x:c r="K13" s="57" t="str"/>
      <x:c r="L13" s="58" t="str">
        <x:v>2026-06-30</x:v>
      </x:c>
    </x:row>
    <x:row r="14">
      <x:c r="A14" s="59" t="str">
        <x:v>SRC-012</x:v>
      </x:c>
      <x:c r="B14" s="60" t="str">
        <x:v>National Institute of Standards and Technology</x:v>
      </x:c>
      <x:c r="C14" s="60" t="str">
        <x:v>NIST SP 800-218A - Secure Software Development Practices for Generative AI and Dual-Use Foundation Models: An SSDF Community Profile</x:v>
      </x:c>
      <x:c r="D14" s="60" t="str">
        <x:v>2024</x:v>
      </x:c>
      <x:c r="E14" s="60" t="str">
        <x:v>Final NIST Special Publication; voluntary guidance unless adopted</x:v>
      </x:c>
      <x:c r="F14" s="60" t="str">
        <x:v>United States / cross-sector</x:v>
      </x:c>
      <x:c r="G14" s="60" t="str">
        <x:v>T1</x:v>
      </x:c>
      <x:c r="H14" s="60" t="str">
        <x:v>Use with SSDF as applicable; it is not pharmaceutical regulation and does not establish universal attestation or retention requirements.</x:v>
      </x:c>
      <x:c r="I14" s="60" t="str">
        <x:v>https://csrc.nist.gov/pubs/sp/800/218/a/final</x:v>
      </x:c>
      <x:c r="J14" s="60" t="str">
        <x:v>Verified against official source</x:v>
      </x:c>
      <x:c r="K14" s="60" t="str"/>
      <x:c r="L14" s="61" t="str">
        <x:v>2026-06-30</x:v>
      </x:c>
    </x:row>
  </x:sheetData>
  <x:mergeCells>
    <x:mergeCell ref="A1:L1"/>
  </x:mergeCells>
  <x:pageMargins left="0.7" right="0.7" top="0.75" bottom="0.75" header="0.3" footer="0.3"/>
</x:worksheet>
</file>

<file path=xl/worksheets/sheet2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  <x:col min="3" max="3" width="30" hidden="0" customWidth="1"/>
    <x:col min="4" max="4" width="30" hidden="0" customWidth="1"/>
    <x:col min="5" max="5" width="30" hidden="0" customWidth="1"/>
  </x:cols>
  <x:sheetData>
    <x:row r="1">
      <x:c r="A1" s="4" t="str">
        <x:v>Workbook Change Log</x:v>
      </x:c>
      <x:c r="B1" s="4"/>
      <x:c r="C1" s="4"/>
      <x:c r="D1" s="4"/>
      <x:c r="E1" s="4"/>
    </x:row>
    <x:row r="2">
      <x:c r="A2" s="20" t="str">
        <x:v>Version</x:v>
      </x:c>
      <x:c r="B2" s="32" t="str">
        <x:v>Date</x:v>
      </x:c>
      <x:c r="C2" s="32" t="str">
        <x:v>Change</x:v>
      </x:c>
      <x:c r="D2" s="32" t="str">
        <x:v>Owner</x:v>
      </x:c>
      <x:c r="E2" s="21" t="str">
        <x:v>Approval</x:v>
      </x:c>
    </x:row>
    <x:row r="3">
      <x:c r="A3" s="24" t="str">
        <x:v>1.0</x:v>
      </x:c>
      <x:c r="B3" s="33" t="str">
        <x:v>2026-06-30</x:v>
      </x:c>
      <x:c r="C3" s="33" t="str">
        <x:v>Initial controlled pre-release workbook generated from SEC-049 package.</x:v>
      </x:c>
      <x:c r="D3" s="33" t="str">
        <x:v>ODA3 Institute</x:v>
      </x:c>
      <x:c r="E3" s="25" t="str">
        <x:v>Open specialist review gates</x:v>
      </x:c>
    </x:row>
    <x:row r="4">
      <x:c r="A4" t="str">
        <x:v>1.1</x:v>
      </x:c>
      <x:c r="B4" t="str">
        <x:v>2026-06-30</x:v>
      </x:c>
      <x:c r="C4" t="str">
        <x:v>Verified feedback incorporated: schema parity, D8/D9 applicability, physical/OT scope, criticality safeguards, glossary, exceptions and relational mappings.</x:v>
      </x:c>
      <x:c r="D4" t="str">
        <x:v>ODA3 Institute</x:v>
      </x:c>
      <x:c r="E4" t="str">
        <x:v>Open specialist review gates</x:v>
      </x:c>
    </x:row>
  </x:sheetData>
  <x:mergeCells>
    <x:mergeCell ref="A1:E1"/>
  </x:mergeCells>
  <x:pageMargins left="0.7" right="0.7" top="0.75" bottom="0.75" header="0.3" footer="0.3"/>
</x:worksheet>
</file>

<file path=xl/worksheets/sheet24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18" hidden="0" customWidth="1"/>
    <x:col min="4" max="4" width="24" hidden="0" customWidth="1"/>
    <x:col min="5" max="5" width="14" hidden="0" customWidth="1"/>
  </x:cols>
  <x:sheetData>
    <x:row r="1">
      <x:c r="A1" s="4" t="str">
        <x:v>SEC-049 Implementation Dashboard</x:v>
      </x:c>
      <x:c r="B1" s="4"/>
      <x:c r="C1" s="4"/>
      <x:c r="D1" s="4"/>
      <x:c r="E1" s="4"/>
      <x:c r="F1" s="4"/>
      <x:c r="G1" s="4"/>
      <x:c r="H1" s="4"/>
    </x:row>
    <x:row r="3">
      <x:c r="A3" s="20" t="str">
        <x:v>Metric</x:v>
      </x:c>
      <x:c r="B3" s="21" t="str">
        <x:v>Value</x:v>
      </x:c>
      <x:c r="D3" s="20" t="str">
        <x:v>Control Status</x:v>
      </x:c>
      <x:c r="E3" s="21" t="str">
        <x:v>Count</x:v>
      </x:c>
    </x:row>
    <x:row r="4">
      <x:c r="A4" s="36" t="str">
        <x:v>Systems inventoried</x:v>
      </x:c>
      <x:c r="B4" s="37" t="n">
        <x:f>COUNTIF('AI System Inventory'!B3:B32,"?*")</x:f>
        <x:v>0</x:v>
      </x:c>
      <x:c r="D4" s="36" t="str">
        <x:v>Not Started</x:v>
      </x:c>
      <x:c r="E4" s="37" t="n">
        <x:f>COUNTIF('Control Implementation'!E3:E61,"Not Started")</x:f>
        <x:v>59</x:v>
      </x:c>
    </x:row>
    <x:row r="5">
      <x:c r="A5" s="36" t="str">
        <x:v>GxP determinations complete</x:v>
      </x:c>
      <x:c r="B5" s="37" t="n">
        <x:f>COUNTIF('GxP Applicability'!L3:L32,"Complete")</x:f>
        <x:v>0</x:v>
      </x:c>
      <x:c r="D5" s="36" t="str">
        <x:v>In Progress</x:v>
      </x:c>
      <x:c r="E5" s="37" t="n">
        <x:f>COUNTIF('Control Implementation'!E3:E61,"In Progress")</x:f>
        <x:v>0</x:v>
      </x:c>
    </x:row>
    <x:row r="6">
      <x:c r="A6" s="36" t="str">
        <x:v>Tier 3/4 approved</x:v>
      </x:c>
      <x:c r="B6" s="37" t="n">
        <x:f>COUNTIF('Criticality Assessment'!O3:O32,"Tier 3")+COUNTIF('Criticality Assessment'!O3:O32,"Tier 4")</x:f>
        <x:v>0</x:v>
      </x:c>
      <x:c r="D6" s="36" t="str">
        <x:v>Implemented</x:v>
      </x:c>
      <x:c r="E6" s="37" t="n">
        <x:f>COUNTIF('Control Implementation'!E3:E61,"Implemented")</x:f>
        <x:v>0</x:v>
      </x:c>
    </x:row>
    <x:row r="7">
      <x:c r="A7" s="36" t="str">
        <x:v>Controls implemented</x:v>
      </x:c>
      <x:c r="B7" s="37" t="n">
        <x:f>COUNTIF('Control Implementation'!E3:E61,"Implemented")</x:f>
        <x:v>0</x:v>
      </x:c>
      <x:c r="D7" s="36" t="str">
        <x:v>Partial</x:v>
      </x:c>
      <x:c r="E7" s="37" t="n">
        <x:f>COUNTIF('Control Implementation'!E3:E61,"Partially Implemented")</x:f>
        <x:v>0</x:v>
      </x:c>
    </x:row>
    <x:row r="8">
      <x:c r="A8" s="36" t="str">
        <x:v>Open high/critical findings</x:v>
      </x:c>
      <x:c r="B8" s="37" t="n">
        <x:f>COUNTIF('Assessment Findings'!G3:G42,"High")+COUNTIF('Assessment Findings'!G3:G42,"Critical")</x:f>
        <x:v>0</x:v>
      </x:c>
      <x:c r="D8" s="36" t="str">
        <x:v>Not Effective</x:v>
      </x:c>
      <x:c r="E8" s="37" t="n">
        <x:f>COUNTIF('Control Implementation'!E3:E61,"Not Effective")</x:f>
        <x:v>0</x:v>
      </x:c>
    </x:row>
    <x:row r="9">
      <x:c r="A9" s="36" t="str">
        <x:v>Accepted evidence</x:v>
      </x:c>
      <x:c r="B9" s="37" t="n">
        <x:f>COUNTIF('Evidence Register'!K3:K102,"Accepted")</x:f>
        <x:v>0</x:v>
      </x:c>
      <x:c r="D9" s="38" t="str">
        <x:v>Not Applicable</x:v>
      </x:c>
      <x:c r="E9" s="39" t="n">
        <x:f>COUNTIF('Control Implementation'!E3:E61,"Not Applicable")</x:f>
        <x:v>0</x:v>
      </x:c>
    </x:row>
    <x:row r="10">
      <x:c r="A10" s="38" t="str">
        <x:v>Open incidents</x:v>
      </x:c>
      <x:c r="B10" s="39" t="n">
        <x:f>COUNTIF('Incident Register'!Q3:Q42,"Open")</x:f>
        <x:v>0</x:v>
      </x:c>
    </x:row>
  </x:sheetData>
  <x:mergeCells>
    <x:mergeCell ref="A1:H1"/>
  </x:mergeCells>
  <x:pageMargins left="0.7" right="0.7" top="0.75" bottom="0.75" header="0.3" footer="0.3"/>
  <x:drawing xmlns:r="http://schemas.openxmlformats.org/officeDocument/2006/relationships" r:id="R4e100e34a5444c7f"/>
</x:worksheet>
</file>

<file path=xl/worksheets/sheet25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24" hidden="0" customWidth="1"/>
    <x:col min="3" max="3" width="34" hidden="0" customWidth="1"/>
    <x:col min="4" max="4" width="28" hidden="0" customWidth="1"/>
    <x:col min="5" max="5" width="26" hidden="0" customWidth="1"/>
    <x:col min="6" max="6" width="32" hidden="0" customWidth="1"/>
    <x:col min="7" max="7" width="24" hidden="0" customWidth="1"/>
    <x:col min="8" max="8" width="30" hidden="0" customWidth="1"/>
  </x:cols>
  <x:sheetData>
    <x:row r="1">
      <x:c r="A1" s="47" t="str">
        <x:v>SEC-049 Workbook Quick Start</x:v>
      </x:c>
      <x:c r="B1" s="47"/>
      <x:c r="C1" s="47"/>
      <x:c r="D1" s="47"/>
      <x:c r="E1" s="47"/>
      <x:c r="F1" s="47"/>
      <x:c r="G1" s="47"/>
      <x:c r="H1" s="47"/>
    </x:row>
    <x:row r="3">
      <x:c r="A3" s="53" t="str">
        <x:v>Step</x:v>
      </x:c>
      <x:c r="B3" s="54" t="str">
        <x:v>Primary Sheet</x:v>
      </x:c>
      <x:c r="C3" s="54" t="str">
        <x:v>Required Decision</x:v>
      </x:c>
      <x:c r="D3" s="54" t="str">
        <x:v>Output</x:v>
      </x:c>
      <x:c r="E3" s="54" t="str">
        <x:v>Accountable Review</x:v>
      </x:c>
      <x:c r="F3" s="54" t="str">
        <x:v>Escalation Trigger</x:v>
      </x:c>
      <x:c r="G3" s="54" t="str">
        <x:v>Next Sheet</x:v>
      </x:c>
      <x:c r="H3" s="55" t="str">
        <x:v>Completion Evidence</x:v>
      </x:c>
    </x:row>
    <x:row r="4">
      <x:c r="A4" s="56" t="n">
        <x:v>1</x:v>
      </x:c>
      <x:c r="B4" s="57" t="str">
        <x:v>AI System Inventory</x:v>
      </x:c>
      <x:c r="C4" s="57" t="str">
        <x:v>Identify system, intended use, owners and physical/OT interaction</x:v>
      </x:c>
      <x:c r="D4" s="57" t="str">
        <x:v>Approved inventory</x:v>
      </x:c>
      <x:c r="E4" s="57" t="str">
        <x:v>Business and Technical Owner</x:v>
      </x:c>
      <x:c r="F4" s="57" t="str">
        <x:v>Unknown ownership or unapproved regulated use</x:v>
      </x:c>
      <x:c r="G4" s="57" t="str">
        <x:v>GxP Applicability</x:v>
      </x:c>
      <x:c r="H4" s="58" t="str">
        <x:v>Completed inventory row</x:v>
      </x:c>
    </x:row>
    <x:row r="5">
      <x:c r="A5" s="56" t="n">
        <x:v>2</x:v>
      </x:c>
      <x:c r="B5" s="57" t="str">
        <x:v>GxP Applicability</x:v>
      </x:c>
      <x:c r="C5" s="57" t="str">
        <x:v>Determine GxP and regulated-record relevance</x:v>
      </x:c>
      <x:c r="D5" s="57" t="str">
        <x:v>Applicability decision</x:v>
      </x:c>
      <x:c r="E5" s="57" t="str">
        <x:v>Quality Assurance</x:v>
      </x:c>
      <x:c r="F5" s="57" t="str">
        <x:v>Uncertain predicate-rule or record impact</x:v>
      </x:c>
      <x:c r="G5" s="57" t="str">
        <x:v>Criticality Assessment</x:v>
      </x:c>
      <x:c r="H5" s="58" t="str">
        <x:v>Approved determination</x:v>
      </x:c>
    </x:row>
    <x:row r="6">
      <x:c r="A6" s="56" t="n">
        <x:v>3</x:v>
      </x:c>
      <x:c r="B6" s="57" t="str">
        <x:v>Criticality Assessment</x:v>
      </x:c>
      <x:c r="C6" s="57" t="str">
        <x:v>Assign indicative and approved tier</x:v>
      </x:c>
      <x:c r="D6" s="57" t="str">
        <x:v>Approved Tier 1-4</x:v>
      </x:c>
      <x:c r="E6" s="57" t="str">
        <x:v>Quality, Security and Business Owner</x:v>
      </x:c>
      <x:c r="F6" s="57" t="str">
        <x:v>GxP significance, high patient/product impact or high autonomy</x:v>
      </x:c>
      <x:c r="G6" s="57" t="str">
        <x:v>Control Implementation</x:v>
      </x:c>
      <x:c r="H6" s="58" t="str">
        <x:v>Named approval and rationale</x:v>
      </x:c>
    </x:row>
    <x:row r="7">
      <x:c r="A7" s="56" t="n">
        <x:v>4</x:v>
      </x:c>
      <x:c r="B7" s="57" t="str">
        <x:v>Control Implementation</x:v>
      </x:c>
      <x:c r="C7" s="57" t="str">
        <x:v>Assess controls and exceptions</x:v>
      </x:c>
      <x:c r="D7" s="57" t="str">
        <x:v>System-specific status</x:v>
      </x:c>
      <x:c r="E7" s="57" t="str">
        <x:v>Control Owner</x:v>
      </x:c>
      <x:c r="F7" s="57" t="str">
        <x:v>Not Effective, high residual risk or expired exception</x:v>
      </x:c>
      <x:c r="G7" s="57" t="str">
        <x:v>Evidence Register</x:v>
      </x:c>
      <x:c r="H7" s="58" t="str">
        <x:v>Status, owner and evidence</x:v>
      </x:c>
    </x:row>
    <x:row r="8">
      <x:c r="A8" s="56" t="n">
        <x:v>5</x:v>
      </x:c>
      <x:c r="B8" s="57" t="str">
        <x:v>Evidence Register</x:v>
      </x:c>
      <x:c r="C8" s="57" t="str">
        <x:v>Link design, operating and effectiveness evidence</x:v>
      </x:c>
      <x:c r="D8" s="57" t="str">
        <x:v>Accepted evidence record</x:v>
      </x:c>
      <x:c r="E8" s="57" t="str">
        <x:v>Independent reviewer</x:v>
      </x:c>
      <x:c r="F8" s="57" t="str">
        <x:v>Rejected, expired or mismatched evidence</x:v>
      </x:c>
      <x:c r="G8" s="57" t="str">
        <x:v>Assessment Findings</x:v>
      </x:c>
      <x:c r="H8" s="58" t="str">
        <x:v>Reviewer disposition</x:v>
      </x:c>
    </x:row>
    <x:row r="9">
      <x:c r="A9" s="59" t="n">
        <x:v>6</x:v>
      </x:c>
      <x:c r="B9" s="60" t="str">
        <x:v>Assessment Findings</x:v>
      </x:c>
      <x:c r="C9" s="60" t="str">
        <x:v>Record gaps and remediation</x:v>
      </x:c>
      <x:c r="D9" s="60" t="str">
        <x:v>Prioritised action plan</x:v>
      </x:c>
      <x:c r="E9" s="60" t="str">
        <x:v>Risk owner / governance body</x:v>
      </x:c>
      <x:c r="F9" s="60" t="str">
        <x:v>Tier 3/4 unresolved high or critical finding</x:v>
      </x:c>
      <x:c r="G9" s="60" t="str">
        <x:v>Action Plan</x:v>
      </x:c>
      <x:c r="H9" s="61" t="str">
        <x:v>Owner, due date and escalation</x:v>
      </x:c>
    </x:row>
  </x:sheetData>
  <x:mergeCells>
    <x:mergeCell ref="A1:H1"/>
  </x:mergeCells>
  <x:pageMargins left="0.7" right="0.7" top="0.75" bottom="0.75" header="0.3" footer="0.3"/>
</x:worksheet>
</file>

<file path=xl/worksheets/sheet26.xml><?xml version="1.0" encoding="utf-8"?>
<x:worksheet xmlns:x="http://schemas.openxmlformats.org/spreadsheetml/2006/main">
  <x:sheetFormatPr defaultRowHeight="15"/>
  <x:sheetData>
    <x:row r="1">
      <x:c r="A1" s="47" t="str">
        <x:v>Control Exceptions and Justified Exclusions</x:v>
      </x:c>
      <x:c r="B1" s="47"/>
      <x:c r="C1" s="47"/>
      <x:c r="D1" s="47"/>
      <x:c r="E1" s="47"/>
      <x:c r="F1" s="47"/>
      <x:c r="G1" s="47"/>
      <x:c r="H1" s="47"/>
      <x:c r="I1" s="47"/>
      <x:c r="J1" s="47"/>
      <x:c r="K1" s="47"/>
      <x:c r="L1" s="47"/>
      <x:c r="M1" s="47"/>
    </x:row>
    <x:row r="2">
      <x:c r="A2" s="53" t="str">
        <x:v>Exception ID</x:v>
      </x:c>
      <x:c r="B2" s="54" t="str">
        <x:v>System ID</x:v>
      </x:c>
      <x:c r="C2" s="54" t="str">
        <x:v>Control ID</x:v>
      </x:c>
      <x:c r="D2" s="54" t="str">
        <x:v>Applicability Decision</x:v>
      </x:c>
      <x:c r="E2" s="54" t="str">
        <x:v>Factual Rationale</x:v>
      </x:c>
      <x:c r="F2" s="54" t="str">
        <x:v>Risk Assessment</x:v>
      </x:c>
      <x:c r="G2" s="54" t="str">
        <x:v>Compensating Safeguards</x:v>
      </x:c>
      <x:c r="H2" s="54" t="str">
        <x:v>Residual Risk</x:v>
      </x:c>
      <x:c r="I2" s="54" t="str">
        <x:v>Quality Approval</x:v>
      </x:c>
      <x:c r="J2" s="54" t="str">
        <x:v>Security Approval</x:v>
      </x:c>
      <x:c r="K2" s="54" t="str">
        <x:v>Legal/Regulatory Review</x:v>
      </x:c>
      <x:c r="L2" s="54" t="str">
        <x:v>Expiry Date</x:v>
      </x:c>
      <x:c r="M2" s="55" t="str">
        <x:v>Reassessment Trigger</x:v>
      </x:c>
    </x:row>
    <x:row r="3">
      <x:c r="A3" s="56" t="str">
        <x:v>EXC-001</x:v>
      </x:c>
      <x:c r="B3" s="57"/>
      <x:c r="C3" s="57"/>
      <x:c r="D3" s="57"/>
      <x:c r="E3" s="57"/>
      <x:c r="F3" s="57"/>
      <x:c r="G3" s="57"/>
      <x:c r="H3" s="57"/>
      <x:c r="I3" s="57"/>
      <x:c r="J3" s="57"/>
      <x:c r="K3" s="57"/>
      <x:c r="L3" s="57"/>
      <x:c r="M3" s="58"/>
    </x:row>
    <x:row r="4">
      <x:c r="A4" s="56" t="str">
        <x:v>EXC-002</x:v>
      </x:c>
      <x:c r="B4" s="57"/>
      <x:c r="C4" s="57"/>
      <x:c r="D4" s="57"/>
      <x:c r="E4" s="57"/>
      <x:c r="F4" s="57"/>
      <x:c r="G4" s="57"/>
      <x:c r="H4" s="57"/>
      <x:c r="I4" s="57"/>
      <x:c r="J4" s="57"/>
      <x:c r="K4" s="57"/>
      <x:c r="L4" s="57"/>
      <x:c r="M4" s="58"/>
    </x:row>
    <x:row r="5">
      <x:c r="A5" s="56" t="str">
        <x:v>EXC-003</x:v>
      </x:c>
      <x:c r="B5" s="57"/>
      <x:c r="C5" s="57"/>
      <x:c r="D5" s="57"/>
      <x:c r="E5" s="57"/>
      <x:c r="F5" s="57"/>
      <x:c r="G5" s="57"/>
      <x:c r="H5" s="57"/>
      <x:c r="I5" s="57"/>
      <x:c r="J5" s="57"/>
      <x:c r="K5" s="57"/>
      <x:c r="L5" s="57"/>
      <x:c r="M5" s="58"/>
    </x:row>
    <x:row r="6">
      <x:c r="A6" s="56" t="str">
        <x:v>EXC-004</x:v>
      </x:c>
      <x:c r="B6" s="57"/>
      <x:c r="C6" s="57"/>
      <x:c r="D6" s="57"/>
      <x:c r="E6" s="57"/>
      <x:c r="F6" s="57"/>
      <x:c r="G6" s="57"/>
      <x:c r="H6" s="57"/>
      <x:c r="I6" s="57"/>
      <x:c r="J6" s="57"/>
      <x:c r="K6" s="57"/>
      <x:c r="L6" s="57"/>
      <x:c r="M6" s="58"/>
    </x:row>
    <x:row r="7">
      <x:c r="A7" s="56" t="str">
        <x:v>EXC-005</x:v>
      </x:c>
      <x:c r="B7" s="57"/>
      <x:c r="C7" s="57"/>
      <x:c r="D7" s="57"/>
      <x:c r="E7" s="57"/>
      <x:c r="F7" s="57"/>
      <x:c r="G7" s="57"/>
      <x:c r="H7" s="57"/>
      <x:c r="I7" s="57"/>
      <x:c r="J7" s="57"/>
      <x:c r="K7" s="57"/>
      <x:c r="L7" s="57"/>
      <x:c r="M7" s="58"/>
    </x:row>
    <x:row r="8">
      <x:c r="A8" s="56" t="str">
        <x:v>EXC-006</x:v>
      </x:c>
      <x:c r="B8" s="57"/>
      <x:c r="C8" s="57"/>
      <x:c r="D8" s="57"/>
      <x:c r="E8" s="57"/>
      <x:c r="F8" s="57"/>
      <x:c r="G8" s="57"/>
      <x:c r="H8" s="57"/>
      <x:c r="I8" s="57"/>
      <x:c r="J8" s="57"/>
      <x:c r="K8" s="57"/>
      <x:c r="L8" s="57"/>
      <x:c r="M8" s="58"/>
    </x:row>
    <x:row r="9">
      <x:c r="A9" s="56" t="str">
        <x:v>EXC-007</x:v>
      </x:c>
      <x:c r="B9" s="57"/>
      <x:c r="C9" s="57"/>
      <x:c r="D9" s="57"/>
      <x:c r="E9" s="57"/>
      <x:c r="F9" s="57"/>
      <x:c r="G9" s="57"/>
      <x:c r="H9" s="57"/>
      <x:c r="I9" s="57"/>
      <x:c r="J9" s="57"/>
      <x:c r="K9" s="57"/>
      <x:c r="L9" s="57"/>
      <x:c r="M9" s="58"/>
    </x:row>
    <x:row r="10">
      <x:c r="A10" s="56" t="str">
        <x:v>EXC-008</x:v>
      </x:c>
      <x:c r="B10" s="57"/>
      <x:c r="C10" s="57"/>
      <x:c r="D10" s="57"/>
      <x:c r="E10" s="57"/>
      <x:c r="F10" s="57"/>
      <x:c r="G10" s="57"/>
      <x:c r="H10" s="57"/>
      <x:c r="I10" s="57"/>
      <x:c r="J10" s="57"/>
      <x:c r="K10" s="57"/>
      <x:c r="L10" s="57"/>
      <x:c r="M10" s="58"/>
    </x:row>
    <x:row r="11">
      <x:c r="A11" s="56" t="str">
        <x:v>EXC-009</x:v>
      </x:c>
      <x:c r="B11" s="57"/>
      <x:c r="C11" s="57"/>
      <x:c r="D11" s="57"/>
      <x:c r="E11" s="57"/>
      <x:c r="F11" s="57"/>
      <x:c r="G11" s="57"/>
      <x:c r="H11" s="57"/>
      <x:c r="I11" s="57"/>
      <x:c r="J11" s="57"/>
      <x:c r="K11" s="57"/>
      <x:c r="L11" s="57"/>
      <x:c r="M11" s="58"/>
    </x:row>
    <x:row r="12">
      <x:c r="A12" s="59" t="str">
        <x:v>EXC-010</x:v>
      </x:c>
      <x:c r="B12" s="60"/>
      <x:c r="C12" s="60"/>
      <x:c r="D12" s="60"/>
      <x:c r="E12" s="60"/>
      <x:c r="F12" s="60"/>
      <x:c r="G12" s="60"/>
      <x:c r="H12" s="60"/>
      <x:c r="I12" s="60"/>
      <x:c r="J12" s="60"/>
      <x:c r="K12" s="60"/>
      <x:c r="L12" s="60"/>
      <x:c r="M12" s="61"/>
    </x:row>
  </x:sheetData>
  <x:mergeCells>
    <x:mergeCell ref="A1:M1"/>
  </x:mergeCells>
  <x:dataValidations count="3">
    <x:dataValidation type="list" sqref="D3:D12">
      <x:formula1>"Not Applicable,Inherited,Compensating Control,Temporary Exception"</x:formula1>
    </x:dataValidation>
    <x:dataValidation type="list" sqref="H3:H12">
      <x:formula1>"Undetermined,Low,Medium,High,Critical"</x:formula1>
    </x:dataValidation>
    <x:dataValidation type="list" sqref="I3:K12">
      <x:formula1>"Open,Approved,Rejected,Not Required"</x:formula1>
    </x:dataValidation>
  </x:dataValidations>
  <x:pageMargins left="0.7" right="0.7" top="0.75" bottom="0.75" header="0.3" footer="0.3"/>
</x:worksheet>
</file>

<file path=xl/worksheets/sheet27.xml><?xml version="1.0" encoding="utf-8"?>
<x:worksheet xmlns:x="http://schemas.openxmlformats.org/spreadsheetml/2006/main">
  <x:sheetFormatPr defaultRowHeight="15"/>
  <x:sheetData>
    <x:row r="1">
      <x:c r="A1" s="53" t="str">
        <x:v>Control ID</x:v>
      </x:c>
      <x:c r="B1" s="54" t="str">
        <x:v>Threat ID</x:v>
      </x:c>
      <x:c r="C1" s="55" t="str">
        <x:v>Relationship</x:v>
      </x:c>
    </x:row>
    <x:row r="2">
      <x:c r="A2" s="56" t="str">
        <x:v>D1-CTL-01</x:v>
      </x:c>
      <x:c r="B2" s="57" t="str">
        <x:v>PHAR-THR-001</x:v>
      </x:c>
      <x:c r="C2" s="58" t="str">
        <x:v>Mapped implementation relationship</x:v>
      </x:c>
    </x:row>
    <x:row r="3">
      <x:c r="A3" s="56" t="str">
        <x:v>D1-CTL-01</x:v>
      </x:c>
      <x:c r="B3" s="57" t="str">
        <x:v>PHAR-THR-002</x:v>
      </x:c>
      <x:c r="C3" s="58" t="str">
        <x:v>Mapped implementation relationship</x:v>
      </x:c>
    </x:row>
    <x:row r="4">
      <x:c r="A4" s="56" t="str">
        <x:v>D1-CTL-01</x:v>
      </x:c>
      <x:c r="B4" s="57" t="str">
        <x:v>PHAR-THR-021</x:v>
      </x:c>
      <x:c r="C4" s="58" t="str">
        <x:v>Mapped implementation relationship</x:v>
      </x:c>
    </x:row>
    <x:row r="5">
      <x:c r="A5" s="56" t="str">
        <x:v>D1-CTL-01</x:v>
      </x:c>
      <x:c r="B5" s="57" t="str">
        <x:v>PHAR-THR-022</x:v>
      </x:c>
      <x:c r="C5" s="58" t="str">
        <x:v>Mapped implementation relationship</x:v>
      </x:c>
    </x:row>
    <x:row r="6">
      <x:c r="A6" s="56" t="str">
        <x:v>D1-CTL-01</x:v>
      </x:c>
      <x:c r="B6" s="57" t="str">
        <x:v>PHAR-THR-023</x:v>
      </x:c>
      <x:c r="C6" s="58" t="str">
        <x:v>Mapped implementation relationship</x:v>
      </x:c>
    </x:row>
    <x:row r="7">
      <x:c r="A7" s="56" t="str">
        <x:v>D1-CTL-01</x:v>
      </x:c>
      <x:c r="B7" s="57" t="str">
        <x:v>PHAR-THR-026</x:v>
      </x:c>
      <x:c r="C7" s="58" t="str">
        <x:v>Mapped implementation relationship</x:v>
      </x:c>
    </x:row>
    <x:row r="8">
      <x:c r="A8" s="56" t="str">
        <x:v>D1-CTL-02</x:v>
      </x:c>
      <x:c r="B8" s="57" t="str">
        <x:v>PHAR-THR-001</x:v>
      </x:c>
      <x:c r="C8" s="58" t="str">
        <x:v>Mapped implementation relationship</x:v>
      </x:c>
    </x:row>
    <x:row r="9">
      <x:c r="A9" s="56" t="str">
        <x:v>D1-CTL-02</x:v>
      </x:c>
      <x:c r="B9" s="57" t="str">
        <x:v>PHAR-THR-002</x:v>
      </x:c>
      <x:c r="C9" s="58" t="str">
        <x:v>Mapped implementation relationship</x:v>
      </x:c>
    </x:row>
    <x:row r="10">
      <x:c r="A10" s="56" t="str">
        <x:v>D1-CTL-02</x:v>
      </x:c>
      <x:c r="B10" s="57" t="str">
        <x:v>PHAR-THR-021</x:v>
      </x:c>
      <x:c r="C10" s="58" t="str">
        <x:v>Mapped implementation relationship</x:v>
      </x:c>
    </x:row>
    <x:row r="11">
      <x:c r="A11" s="56" t="str">
        <x:v>D1-CTL-02</x:v>
      </x:c>
      <x:c r="B11" s="57" t="str">
        <x:v>PHAR-THR-022</x:v>
      </x:c>
      <x:c r="C11" s="58" t="str">
        <x:v>Mapped implementation relationship</x:v>
      </x:c>
    </x:row>
    <x:row r="12">
      <x:c r="A12" s="56" t="str">
        <x:v>D1-CTL-02</x:v>
      </x:c>
      <x:c r="B12" s="57" t="str">
        <x:v>PHAR-THR-023</x:v>
      </x:c>
      <x:c r="C12" s="58" t="str">
        <x:v>Mapped implementation relationship</x:v>
      </x:c>
    </x:row>
    <x:row r="13">
      <x:c r="A13" s="56" t="str">
        <x:v>D1-CTL-02</x:v>
      </x:c>
      <x:c r="B13" s="57" t="str">
        <x:v>PHAR-THR-026</x:v>
      </x:c>
      <x:c r="C13" s="58" t="str">
        <x:v>Mapped implementation relationship</x:v>
      </x:c>
    </x:row>
    <x:row r="14">
      <x:c r="A14" s="56" t="str">
        <x:v>D1-CTL-03</x:v>
      </x:c>
      <x:c r="B14" s="57" t="str">
        <x:v>PHAR-THR-001</x:v>
      </x:c>
      <x:c r="C14" s="58" t="str">
        <x:v>Mapped implementation relationship</x:v>
      </x:c>
    </x:row>
    <x:row r="15">
      <x:c r="A15" s="56" t="str">
        <x:v>D1-CTL-03</x:v>
      </x:c>
      <x:c r="B15" s="57" t="str">
        <x:v>PHAR-THR-002</x:v>
      </x:c>
      <x:c r="C15" s="58" t="str">
        <x:v>Mapped implementation relationship</x:v>
      </x:c>
    </x:row>
    <x:row r="16">
      <x:c r="A16" s="56" t="str">
        <x:v>D1-CTL-03</x:v>
      </x:c>
      <x:c r="B16" s="57" t="str">
        <x:v>PHAR-THR-021</x:v>
      </x:c>
      <x:c r="C16" s="58" t="str">
        <x:v>Mapped implementation relationship</x:v>
      </x:c>
    </x:row>
    <x:row r="17">
      <x:c r="A17" s="56" t="str">
        <x:v>D1-CTL-03</x:v>
      </x:c>
      <x:c r="B17" s="57" t="str">
        <x:v>PHAR-THR-022</x:v>
      </x:c>
      <x:c r="C17" s="58" t="str">
        <x:v>Mapped implementation relationship</x:v>
      </x:c>
    </x:row>
    <x:row r="18">
      <x:c r="A18" s="56" t="str">
        <x:v>D1-CTL-03</x:v>
      </x:c>
      <x:c r="B18" s="57" t="str">
        <x:v>PHAR-THR-023</x:v>
      </x:c>
      <x:c r="C18" s="58" t="str">
        <x:v>Mapped implementation relationship</x:v>
      </x:c>
    </x:row>
    <x:row r="19">
      <x:c r="A19" s="56" t="str">
        <x:v>D1-CTL-03</x:v>
      </x:c>
      <x:c r="B19" s="57" t="str">
        <x:v>PHAR-THR-026</x:v>
      </x:c>
      <x:c r="C19" s="58" t="str">
        <x:v>Mapped implementation relationship</x:v>
      </x:c>
    </x:row>
    <x:row r="20">
      <x:c r="A20" s="56" t="str">
        <x:v>D1-CTL-04</x:v>
      </x:c>
      <x:c r="B20" s="57" t="str">
        <x:v>PHAR-THR-001</x:v>
      </x:c>
      <x:c r="C20" s="58" t="str">
        <x:v>Mapped implementation relationship</x:v>
      </x:c>
    </x:row>
    <x:row r="21">
      <x:c r="A21" s="56" t="str">
        <x:v>D1-CTL-04</x:v>
      </x:c>
      <x:c r="B21" s="57" t="str">
        <x:v>PHAR-THR-002</x:v>
      </x:c>
      <x:c r="C21" s="58" t="str">
        <x:v>Mapped implementation relationship</x:v>
      </x:c>
    </x:row>
    <x:row r="22">
      <x:c r="A22" s="56" t="str">
        <x:v>D1-CTL-04</x:v>
      </x:c>
      <x:c r="B22" s="57" t="str">
        <x:v>PHAR-THR-021</x:v>
      </x:c>
      <x:c r="C22" s="58" t="str">
        <x:v>Mapped implementation relationship</x:v>
      </x:c>
    </x:row>
    <x:row r="23">
      <x:c r="A23" s="56" t="str">
        <x:v>D1-CTL-04</x:v>
      </x:c>
      <x:c r="B23" s="57" t="str">
        <x:v>PHAR-THR-022</x:v>
      </x:c>
      <x:c r="C23" s="58" t="str">
        <x:v>Mapped implementation relationship</x:v>
      </x:c>
    </x:row>
    <x:row r="24">
      <x:c r="A24" s="56" t="str">
        <x:v>D1-CTL-04</x:v>
      </x:c>
      <x:c r="B24" s="57" t="str">
        <x:v>PHAR-THR-023</x:v>
      </x:c>
      <x:c r="C24" s="58" t="str">
        <x:v>Mapped implementation relationship</x:v>
      </x:c>
    </x:row>
    <x:row r="25">
      <x:c r="A25" s="56" t="str">
        <x:v>D1-CTL-04</x:v>
      </x:c>
      <x:c r="B25" s="57" t="str">
        <x:v>PHAR-THR-026</x:v>
      </x:c>
      <x:c r="C25" s="58" t="str">
        <x:v>Mapped implementation relationship</x:v>
      </x:c>
    </x:row>
    <x:row r="26">
      <x:c r="A26" s="56" t="str">
        <x:v>D1-CTL-05</x:v>
      </x:c>
      <x:c r="B26" s="57" t="str">
        <x:v>PHAR-THR-001</x:v>
      </x:c>
      <x:c r="C26" s="58" t="str">
        <x:v>Mapped implementation relationship</x:v>
      </x:c>
    </x:row>
    <x:row r="27">
      <x:c r="A27" s="56" t="str">
        <x:v>D1-CTL-05</x:v>
      </x:c>
      <x:c r="B27" s="57" t="str">
        <x:v>PHAR-THR-002</x:v>
      </x:c>
      <x:c r="C27" s="58" t="str">
        <x:v>Mapped implementation relationship</x:v>
      </x:c>
    </x:row>
    <x:row r="28">
      <x:c r="A28" s="56" t="str">
        <x:v>D1-CTL-05</x:v>
      </x:c>
      <x:c r="B28" s="57" t="str">
        <x:v>PHAR-THR-021</x:v>
      </x:c>
      <x:c r="C28" s="58" t="str">
        <x:v>Mapped implementation relationship</x:v>
      </x:c>
    </x:row>
    <x:row r="29">
      <x:c r="A29" s="56" t="str">
        <x:v>D1-CTL-05</x:v>
      </x:c>
      <x:c r="B29" s="57" t="str">
        <x:v>PHAR-THR-022</x:v>
      </x:c>
      <x:c r="C29" s="58" t="str">
        <x:v>Mapped implementation relationship</x:v>
      </x:c>
    </x:row>
    <x:row r="30">
      <x:c r="A30" s="56" t="str">
        <x:v>D1-CTL-05</x:v>
      </x:c>
      <x:c r="B30" s="57" t="str">
        <x:v>PHAR-THR-023</x:v>
      </x:c>
      <x:c r="C30" s="58" t="str">
        <x:v>Mapped implementation relationship</x:v>
      </x:c>
    </x:row>
    <x:row r="31">
      <x:c r="A31" s="56" t="str">
        <x:v>D1-CTL-05</x:v>
      </x:c>
      <x:c r="B31" s="57" t="str">
        <x:v>PHAR-THR-026</x:v>
      </x:c>
      <x:c r="C31" s="58" t="str">
        <x:v>Mapped implementation relationship</x:v>
      </x:c>
    </x:row>
    <x:row r="32">
      <x:c r="A32" s="56" t="str">
        <x:v>D1-CTL-06</x:v>
      </x:c>
      <x:c r="B32" s="57" t="str">
        <x:v>PHAR-THR-001</x:v>
      </x:c>
      <x:c r="C32" s="58" t="str">
        <x:v>Mapped implementation relationship</x:v>
      </x:c>
    </x:row>
    <x:row r="33">
      <x:c r="A33" s="56" t="str">
        <x:v>D1-CTL-06</x:v>
      </x:c>
      <x:c r="B33" s="57" t="str">
        <x:v>PHAR-THR-002</x:v>
      </x:c>
      <x:c r="C33" s="58" t="str">
        <x:v>Mapped implementation relationship</x:v>
      </x:c>
    </x:row>
    <x:row r="34">
      <x:c r="A34" s="56" t="str">
        <x:v>D1-CTL-06</x:v>
      </x:c>
      <x:c r="B34" s="57" t="str">
        <x:v>PHAR-THR-021</x:v>
      </x:c>
      <x:c r="C34" s="58" t="str">
        <x:v>Mapped implementation relationship</x:v>
      </x:c>
    </x:row>
    <x:row r="35">
      <x:c r="A35" s="56" t="str">
        <x:v>D1-CTL-06</x:v>
      </x:c>
      <x:c r="B35" s="57" t="str">
        <x:v>PHAR-THR-022</x:v>
      </x:c>
      <x:c r="C35" s="58" t="str">
        <x:v>Mapped implementation relationship</x:v>
      </x:c>
    </x:row>
    <x:row r="36">
      <x:c r="A36" s="56" t="str">
        <x:v>D1-CTL-06</x:v>
      </x:c>
      <x:c r="B36" s="57" t="str">
        <x:v>PHAR-THR-023</x:v>
      </x:c>
      <x:c r="C36" s="58" t="str">
        <x:v>Mapped implementation relationship</x:v>
      </x:c>
    </x:row>
    <x:row r="37">
      <x:c r="A37" s="56" t="str">
        <x:v>D1-CTL-06</x:v>
      </x:c>
      <x:c r="B37" s="57" t="str">
        <x:v>PHAR-THR-026</x:v>
      </x:c>
      <x:c r="C37" s="58" t="str">
        <x:v>Mapped implementation relationship</x:v>
      </x:c>
    </x:row>
    <x:row r="38">
      <x:c r="A38" s="56" t="str">
        <x:v>D1-CTL-07</x:v>
      </x:c>
      <x:c r="B38" s="57" t="str">
        <x:v>PHAR-THR-001</x:v>
      </x:c>
      <x:c r="C38" s="58" t="str">
        <x:v>Mapped implementation relationship</x:v>
      </x:c>
    </x:row>
    <x:row r="39">
      <x:c r="A39" s="56" t="str">
        <x:v>D1-CTL-07</x:v>
      </x:c>
      <x:c r="B39" s="57" t="str">
        <x:v>PHAR-THR-002</x:v>
      </x:c>
      <x:c r="C39" s="58" t="str">
        <x:v>Mapped implementation relationship</x:v>
      </x:c>
    </x:row>
    <x:row r="40">
      <x:c r="A40" s="56" t="str">
        <x:v>D1-CTL-07</x:v>
      </x:c>
      <x:c r="B40" s="57" t="str">
        <x:v>PHAR-THR-021</x:v>
      </x:c>
      <x:c r="C40" s="58" t="str">
        <x:v>Mapped implementation relationship</x:v>
      </x:c>
    </x:row>
    <x:row r="41">
      <x:c r="A41" s="56" t="str">
        <x:v>D1-CTL-07</x:v>
      </x:c>
      <x:c r="B41" s="57" t="str">
        <x:v>PHAR-THR-022</x:v>
      </x:c>
      <x:c r="C41" s="58" t="str">
        <x:v>Mapped implementation relationship</x:v>
      </x:c>
    </x:row>
    <x:row r="42">
      <x:c r="A42" s="56" t="str">
        <x:v>D1-CTL-07</x:v>
      </x:c>
      <x:c r="B42" s="57" t="str">
        <x:v>PHAR-THR-023</x:v>
      </x:c>
      <x:c r="C42" s="58" t="str">
        <x:v>Mapped implementation relationship</x:v>
      </x:c>
    </x:row>
    <x:row r="43">
      <x:c r="A43" s="56" t="str">
        <x:v>D1-CTL-07</x:v>
      </x:c>
      <x:c r="B43" s="57" t="str">
        <x:v>PHAR-THR-026</x:v>
      </x:c>
      <x:c r="C43" s="58" t="str">
        <x:v>Mapped implementation relationship</x:v>
      </x:c>
    </x:row>
    <x:row r="44">
      <x:c r="A44" s="56" t="str">
        <x:v>D1-CTL-08</x:v>
      </x:c>
      <x:c r="B44" s="57" t="str">
        <x:v>PHAR-THR-001</x:v>
      </x:c>
      <x:c r="C44" s="58" t="str">
        <x:v>Mapped implementation relationship</x:v>
      </x:c>
    </x:row>
    <x:row r="45">
      <x:c r="A45" s="56" t="str">
        <x:v>D1-CTL-08</x:v>
      </x:c>
      <x:c r="B45" s="57" t="str">
        <x:v>PHAR-THR-002</x:v>
      </x:c>
      <x:c r="C45" s="58" t="str">
        <x:v>Mapped implementation relationship</x:v>
      </x:c>
    </x:row>
    <x:row r="46">
      <x:c r="A46" s="56" t="str">
        <x:v>D1-CTL-08</x:v>
      </x:c>
      <x:c r="B46" s="57" t="str">
        <x:v>PHAR-THR-021</x:v>
      </x:c>
      <x:c r="C46" s="58" t="str">
        <x:v>Mapped implementation relationship</x:v>
      </x:c>
    </x:row>
    <x:row r="47">
      <x:c r="A47" s="56" t="str">
        <x:v>D1-CTL-08</x:v>
      </x:c>
      <x:c r="B47" s="57" t="str">
        <x:v>PHAR-THR-022</x:v>
      </x:c>
      <x:c r="C47" s="58" t="str">
        <x:v>Mapped implementation relationship</x:v>
      </x:c>
    </x:row>
    <x:row r="48">
      <x:c r="A48" s="56" t="str">
        <x:v>D1-CTL-08</x:v>
      </x:c>
      <x:c r="B48" s="57" t="str">
        <x:v>PHAR-THR-023</x:v>
      </x:c>
      <x:c r="C48" s="58" t="str">
        <x:v>Mapped implementation relationship</x:v>
      </x:c>
    </x:row>
    <x:row r="49">
      <x:c r="A49" s="56" t="str">
        <x:v>D1-CTL-08</x:v>
      </x:c>
      <x:c r="B49" s="57" t="str">
        <x:v>PHAR-THR-026</x:v>
      </x:c>
      <x:c r="C49" s="58" t="str">
        <x:v>Mapped implementation relationship</x:v>
      </x:c>
    </x:row>
    <x:row r="50">
      <x:c r="A50" s="56" t="str">
        <x:v>D1-CTL-09</x:v>
      </x:c>
      <x:c r="B50" s="57" t="str">
        <x:v>PHAR-THR-001</x:v>
      </x:c>
      <x:c r="C50" s="58" t="str">
        <x:v>Mapped implementation relationship</x:v>
      </x:c>
    </x:row>
    <x:row r="51">
      <x:c r="A51" s="56" t="str">
        <x:v>D1-CTL-09</x:v>
      </x:c>
      <x:c r="B51" s="57" t="str">
        <x:v>PHAR-THR-002</x:v>
      </x:c>
      <x:c r="C51" s="58" t="str">
        <x:v>Mapped implementation relationship</x:v>
      </x:c>
    </x:row>
    <x:row r="52">
      <x:c r="A52" s="56" t="str">
        <x:v>D1-CTL-09</x:v>
      </x:c>
      <x:c r="B52" s="57" t="str">
        <x:v>PHAR-THR-021</x:v>
      </x:c>
      <x:c r="C52" s="58" t="str">
        <x:v>Mapped implementation relationship</x:v>
      </x:c>
    </x:row>
    <x:row r="53">
      <x:c r="A53" s="56" t="str">
        <x:v>D1-CTL-09</x:v>
      </x:c>
      <x:c r="B53" s="57" t="str">
        <x:v>PHAR-THR-022</x:v>
      </x:c>
      <x:c r="C53" s="58" t="str">
        <x:v>Mapped implementation relationship</x:v>
      </x:c>
    </x:row>
    <x:row r="54">
      <x:c r="A54" s="56" t="str">
        <x:v>D1-CTL-09</x:v>
      </x:c>
      <x:c r="B54" s="57" t="str">
        <x:v>PHAR-THR-023</x:v>
      </x:c>
      <x:c r="C54" s="58" t="str">
        <x:v>Mapped implementation relationship</x:v>
      </x:c>
    </x:row>
    <x:row r="55">
      <x:c r="A55" s="56" t="str">
        <x:v>D1-CTL-09</x:v>
      </x:c>
      <x:c r="B55" s="57" t="str">
        <x:v>PHAR-THR-026</x:v>
      </x:c>
      <x:c r="C55" s="58" t="str">
        <x:v>Mapped implementation relationship</x:v>
      </x:c>
    </x:row>
    <x:row r="56">
      <x:c r="A56" s="56" t="str">
        <x:v>D2-CTL-01</x:v>
      </x:c>
      <x:c r="B56" s="57" t="str">
        <x:v>PHAR-THR-027</x:v>
      </x:c>
      <x:c r="C56" s="58" t="str">
        <x:v>Mapped implementation relationship</x:v>
      </x:c>
    </x:row>
    <x:row r="57">
      <x:c r="A57" s="56" t="str">
        <x:v>D2-CTL-01</x:v>
      </x:c>
      <x:c r="B57" s="57" t="str">
        <x:v>PHAR-THR-029</x:v>
      </x:c>
      <x:c r="C57" s="58" t="str">
        <x:v>Mapped implementation relationship</x:v>
      </x:c>
    </x:row>
    <x:row r="58">
      <x:c r="A58" s="56" t="str">
        <x:v>D2-CTL-01</x:v>
      </x:c>
      <x:c r="B58" s="57" t="str">
        <x:v>PHAR-THR-030</x:v>
      </x:c>
      <x:c r="C58" s="58" t="str">
        <x:v>Mapped implementation relationship</x:v>
      </x:c>
    </x:row>
    <x:row r="59">
      <x:c r="A59" s="56" t="str">
        <x:v>D2-CTL-01</x:v>
      </x:c>
      <x:c r="B59" s="57" t="str">
        <x:v>PHAR-THR-033</x:v>
      </x:c>
      <x:c r="C59" s="58" t="str">
        <x:v>Mapped implementation relationship</x:v>
      </x:c>
    </x:row>
    <x:row r="60">
      <x:c r="A60" s="56" t="str">
        <x:v>D2-CTL-01</x:v>
      </x:c>
      <x:c r="B60" s="57" t="str">
        <x:v>PHAR-THR-035</x:v>
      </x:c>
      <x:c r="C60" s="58" t="str">
        <x:v>Mapped implementation relationship</x:v>
      </x:c>
    </x:row>
    <x:row r="61">
      <x:c r="A61" s="56" t="str">
        <x:v>D2-CTL-01</x:v>
      </x:c>
      <x:c r="B61" s="57" t="str">
        <x:v>PHAR-THR-036</x:v>
      </x:c>
      <x:c r="C61" s="58" t="str">
        <x:v>Mapped implementation relationship</x:v>
      </x:c>
    </x:row>
    <x:row r="62">
      <x:c r="A62" s="56" t="str">
        <x:v>D2-CTL-02</x:v>
      </x:c>
      <x:c r="B62" s="57" t="str">
        <x:v>PHAR-THR-027</x:v>
      </x:c>
      <x:c r="C62" s="58" t="str">
        <x:v>Mapped implementation relationship</x:v>
      </x:c>
    </x:row>
    <x:row r="63">
      <x:c r="A63" s="56" t="str">
        <x:v>D2-CTL-02</x:v>
      </x:c>
      <x:c r="B63" s="57" t="str">
        <x:v>PHAR-THR-029</x:v>
      </x:c>
      <x:c r="C63" s="58" t="str">
        <x:v>Mapped implementation relationship</x:v>
      </x:c>
    </x:row>
    <x:row r="64">
      <x:c r="A64" s="56" t="str">
        <x:v>D2-CTL-02</x:v>
      </x:c>
      <x:c r="B64" s="57" t="str">
        <x:v>PHAR-THR-030</x:v>
      </x:c>
      <x:c r="C64" s="58" t="str">
        <x:v>Mapped implementation relationship</x:v>
      </x:c>
    </x:row>
    <x:row r="65">
      <x:c r="A65" s="56" t="str">
        <x:v>D2-CTL-02</x:v>
      </x:c>
      <x:c r="B65" s="57" t="str">
        <x:v>PHAR-THR-033</x:v>
      </x:c>
      <x:c r="C65" s="58" t="str">
        <x:v>Mapped implementation relationship</x:v>
      </x:c>
    </x:row>
    <x:row r="66">
      <x:c r="A66" s="56" t="str">
        <x:v>D2-CTL-02</x:v>
      </x:c>
      <x:c r="B66" s="57" t="str">
        <x:v>PHAR-THR-035</x:v>
      </x:c>
      <x:c r="C66" s="58" t="str">
        <x:v>Mapped implementation relationship</x:v>
      </x:c>
    </x:row>
    <x:row r="67">
      <x:c r="A67" s="56" t="str">
        <x:v>D2-CTL-02</x:v>
      </x:c>
      <x:c r="B67" s="57" t="str">
        <x:v>PHAR-THR-036</x:v>
      </x:c>
      <x:c r="C67" s="58" t="str">
        <x:v>Mapped implementation relationship</x:v>
      </x:c>
    </x:row>
    <x:row r="68">
      <x:c r="A68" s="56" t="str">
        <x:v>D2-CTL-03</x:v>
      </x:c>
      <x:c r="B68" s="57" t="str">
        <x:v>PHAR-THR-027</x:v>
      </x:c>
      <x:c r="C68" s="58" t="str">
        <x:v>Mapped implementation relationship</x:v>
      </x:c>
    </x:row>
    <x:row r="69">
      <x:c r="A69" s="56" t="str">
        <x:v>D2-CTL-03</x:v>
      </x:c>
      <x:c r="B69" s="57" t="str">
        <x:v>PHAR-THR-029</x:v>
      </x:c>
      <x:c r="C69" s="58" t="str">
        <x:v>Mapped implementation relationship</x:v>
      </x:c>
    </x:row>
    <x:row r="70">
      <x:c r="A70" s="56" t="str">
        <x:v>D2-CTL-03</x:v>
      </x:c>
      <x:c r="B70" s="57" t="str">
        <x:v>PHAR-THR-030</x:v>
      </x:c>
      <x:c r="C70" s="58" t="str">
        <x:v>Mapped implementation relationship</x:v>
      </x:c>
    </x:row>
    <x:row r="71">
      <x:c r="A71" s="56" t="str">
        <x:v>D2-CTL-03</x:v>
      </x:c>
      <x:c r="B71" s="57" t="str">
        <x:v>PHAR-THR-033</x:v>
      </x:c>
      <x:c r="C71" s="58" t="str">
        <x:v>Mapped implementation relationship</x:v>
      </x:c>
    </x:row>
    <x:row r="72">
      <x:c r="A72" s="56" t="str">
        <x:v>D2-CTL-03</x:v>
      </x:c>
      <x:c r="B72" s="57" t="str">
        <x:v>PHAR-THR-035</x:v>
      </x:c>
      <x:c r="C72" s="58" t="str">
        <x:v>Mapped implementation relationship</x:v>
      </x:c>
    </x:row>
    <x:row r="73">
      <x:c r="A73" s="56" t="str">
        <x:v>D2-CTL-03</x:v>
      </x:c>
      <x:c r="B73" s="57" t="str">
        <x:v>PHAR-THR-036</x:v>
      </x:c>
      <x:c r="C73" s="58" t="str">
        <x:v>Mapped implementation relationship</x:v>
      </x:c>
    </x:row>
    <x:row r="74">
      <x:c r="A74" s="56" t="str">
        <x:v>D2-CTL-04</x:v>
      </x:c>
      <x:c r="B74" s="57" t="str">
        <x:v>PHAR-THR-027</x:v>
      </x:c>
      <x:c r="C74" s="58" t="str">
        <x:v>Mapped implementation relationship</x:v>
      </x:c>
    </x:row>
    <x:row r="75">
      <x:c r="A75" s="56" t="str">
        <x:v>D2-CTL-04</x:v>
      </x:c>
      <x:c r="B75" s="57" t="str">
        <x:v>PHAR-THR-029</x:v>
      </x:c>
      <x:c r="C75" s="58" t="str">
        <x:v>Mapped implementation relationship</x:v>
      </x:c>
    </x:row>
    <x:row r="76">
      <x:c r="A76" s="56" t="str">
        <x:v>D2-CTL-04</x:v>
      </x:c>
      <x:c r="B76" s="57" t="str">
        <x:v>PHAR-THR-030</x:v>
      </x:c>
      <x:c r="C76" s="58" t="str">
        <x:v>Mapped implementation relationship</x:v>
      </x:c>
    </x:row>
    <x:row r="77">
      <x:c r="A77" s="56" t="str">
        <x:v>D2-CTL-04</x:v>
      </x:c>
      <x:c r="B77" s="57" t="str">
        <x:v>PHAR-THR-033</x:v>
      </x:c>
      <x:c r="C77" s="58" t="str">
        <x:v>Mapped implementation relationship</x:v>
      </x:c>
    </x:row>
    <x:row r="78">
      <x:c r="A78" s="56" t="str">
        <x:v>D2-CTL-04</x:v>
      </x:c>
      <x:c r="B78" s="57" t="str">
        <x:v>PHAR-THR-035</x:v>
      </x:c>
      <x:c r="C78" s="58" t="str">
        <x:v>Mapped implementation relationship</x:v>
      </x:c>
    </x:row>
    <x:row r="79">
      <x:c r="A79" s="56" t="str">
        <x:v>D2-CTL-04</x:v>
      </x:c>
      <x:c r="B79" s="57" t="str">
        <x:v>PHAR-THR-036</x:v>
      </x:c>
      <x:c r="C79" s="58" t="str">
        <x:v>Mapped implementation relationship</x:v>
      </x:c>
    </x:row>
    <x:row r="80">
      <x:c r="A80" s="56" t="str">
        <x:v>D2-CTL-05</x:v>
      </x:c>
      <x:c r="B80" s="57" t="str">
        <x:v>PHAR-THR-027</x:v>
      </x:c>
      <x:c r="C80" s="58" t="str">
        <x:v>Mapped implementation relationship</x:v>
      </x:c>
    </x:row>
    <x:row r="81">
      <x:c r="A81" s="56" t="str">
        <x:v>D2-CTL-05</x:v>
      </x:c>
      <x:c r="B81" s="57" t="str">
        <x:v>PHAR-THR-029</x:v>
      </x:c>
      <x:c r="C81" s="58" t="str">
        <x:v>Mapped implementation relationship</x:v>
      </x:c>
    </x:row>
    <x:row r="82">
      <x:c r="A82" s="56" t="str">
        <x:v>D2-CTL-05</x:v>
      </x:c>
      <x:c r="B82" s="57" t="str">
        <x:v>PHAR-THR-030</x:v>
      </x:c>
      <x:c r="C82" s="58" t="str">
        <x:v>Mapped implementation relationship</x:v>
      </x:c>
    </x:row>
    <x:row r="83">
      <x:c r="A83" s="56" t="str">
        <x:v>D2-CTL-05</x:v>
      </x:c>
      <x:c r="B83" s="57" t="str">
        <x:v>PHAR-THR-033</x:v>
      </x:c>
      <x:c r="C83" s="58" t="str">
        <x:v>Mapped implementation relationship</x:v>
      </x:c>
    </x:row>
    <x:row r="84">
      <x:c r="A84" s="56" t="str">
        <x:v>D2-CTL-05</x:v>
      </x:c>
      <x:c r="B84" s="57" t="str">
        <x:v>PHAR-THR-035</x:v>
      </x:c>
      <x:c r="C84" s="58" t="str">
        <x:v>Mapped implementation relationship</x:v>
      </x:c>
    </x:row>
    <x:row r="85">
      <x:c r="A85" s="56" t="str">
        <x:v>D2-CTL-05</x:v>
      </x:c>
      <x:c r="B85" s="57" t="str">
        <x:v>PHAR-THR-036</x:v>
      </x:c>
      <x:c r="C85" s="58" t="str">
        <x:v>Mapped implementation relationship</x:v>
      </x:c>
    </x:row>
    <x:row r="86">
      <x:c r="A86" s="56" t="str">
        <x:v>D2-CTL-06</x:v>
      </x:c>
      <x:c r="B86" s="57" t="str">
        <x:v>PHAR-THR-027</x:v>
      </x:c>
      <x:c r="C86" s="58" t="str">
        <x:v>Mapped implementation relationship</x:v>
      </x:c>
    </x:row>
    <x:row r="87">
      <x:c r="A87" s="56" t="str">
        <x:v>D2-CTL-06</x:v>
      </x:c>
      <x:c r="B87" s="57" t="str">
        <x:v>PHAR-THR-029</x:v>
      </x:c>
      <x:c r="C87" s="58" t="str">
        <x:v>Mapped implementation relationship</x:v>
      </x:c>
    </x:row>
    <x:row r="88">
      <x:c r="A88" s="56" t="str">
        <x:v>D2-CTL-06</x:v>
      </x:c>
      <x:c r="B88" s="57" t="str">
        <x:v>PHAR-THR-030</x:v>
      </x:c>
      <x:c r="C88" s="58" t="str">
        <x:v>Mapped implementation relationship</x:v>
      </x:c>
    </x:row>
    <x:row r="89">
      <x:c r="A89" s="56" t="str">
        <x:v>D2-CTL-06</x:v>
      </x:c>
      <x:c r="B89" s="57" t="str">
        <x:v>PHAR-THR-033</x:v>
      </x:c>
      <x:c r="C89" s="58" t="str">
        <x:v>Mapped implementation relationship</x:v>
      </x:c>
    </x:row>
    <x:row r="90">
      <x:c r="A90" s="56" t="str">
        <x:v>D2-CTL-06</x:v>
      </x:c>
      <x:c r="B90" s="57" t="str">
        <x:v>PHAR-THR-035</x:v>
      </x:c>
      <x:c r="C90" s="58" t="str">
        <x:v>Mapped implementation relationship</x:v>
      </x:c>
    </x:row>
    <x:row r="91">
      <x:c r="A91" s="56" t="str">
        <x:v>D2-CTL-06</x:v>
      </x:c>
      <x:c r="B91" s="57" t="str">
        <x:v>PHAR-THR-036</x:v>
      </x:c>
      <x:c r="C91" s="58" t="str">
        <x:v>Mapped implementation relationship</x:v>
      </x:c>
    </x:row>
    <x:row r="92">
      <x:c r="A92" s="56" t="str">
        <x:v>D3-CTL-01</x:v>
      </x:c>
      <x:c r="B92" s="57" t="str">
        <x:v>PHAR-THR-034</x:v>
      </x:c>
      <x:c r="C92" s="58" t="str">
        <x:v>Mapped implementation relationship</x:v>
      </x:c>
    </x:row>
    <x:row r="93">
      <x:c r="A93" s="56" t="str">
        <x:v>D3-CTL-01</x:v>
      </x:c>
      <x:c r="B93" s="57" t="str">
        <x:v>PHAR-THR-035</x:v>
      </x:c>
      <x:c r="C93" s="58" t="str">
        <x:v>Mapped implementation relationship</x:v>
      </x:c>
    </x:row>
    <x:row r="94">
      <x:c r="A94" s="56" t="str">
        <x:v>D3-CTL-01</x:v>
      </x:c>
      <x:c r="B94" s="57" t="str">
        <x:v>PHAR-THR-036</x:v>
      </x:c>
      <x:c r="C94" s="58" t="str">
        <x:v>Mapped implementation relationship</x:v>
      </x:c>
    </x:row>
    <x:row r="95">
      <x:c r="A95" s="56" t="str">
        <x:v>D3-CTL-01</x:v>
      </x:c>
      <x:c r="B95" s="57" t="str">
        <x:v>PHAR-THR-042</x:v>
      </x:c>
      <x:c r="C95" s="58" t="str">
        <x:v>Mapped implementation relationship</x:v>
      </x:c>
    </x:row>
    <x:row r="96">
      <x:c r="A96" s="56" t="str">
        <x:v>D3-CTL-01</x:v>
      </x:c>
      <x:c r="B96" s="57" t="str">
        <x:v>PHAR-THR-044</x:v>
      </x:c>
      <x:c r="C96" s="58" t="str">
        <x:v>Mapped implementation relationship</x:v>
      </x:c>
    </x:row>
    <x:row r="97">
      <x:c r="A97" s="56" t="str">
        <x:v>D3-CTL-01</x:v>
      </x:c>
      <x:c r="B97" s="57" t="str">
        <x:v>PHAR-THR-047</x:v>
      </x:c>
      <x:c r="C97" s="58" t="str">
        <x:v>Mapped implementation relationship</x:v>
      </x:c>
    </x:row>
    <x:row r="98">
      <x:c r="A98" s="56" t="str">
        <x:v>D3-CTL-02</x:v>
      </x:c>
      <x:c r="B98" s="57" t="str">
        <x:v>PHAR-THR-034</x:v>
      </x:c>
      <x:c r="C98" s="58" t="str">
        <x:v>Mapped implementation relationship</x:v>
      </x:c>
    </x:row>
    <x:row r="99">
      <x:c r="A99" s="56" t="str">
        <x:v>D3-CTL-02</x:v>
      </x:c>
      <x:c r="B99" s="57" t="str">
        <x:v>PHAR-THR-035</x:v>
      </x:c>
      <x:c r="C99" s="58" t="str">
        <x:v>Mapped implementation relationship</x:v>
      </x:c>
    </x:row>
    <x:row r="100">
      <x:c r="A100" s="56" t="str">
        <x:v>D3-CTL-02</x:v>
      </x:c>
      <x:c r="B100" s="57" t="str">
        <x:v>PHAR-THR-036</x:v>
      </x:c>
      <x:c r="C100" s="58" t="str">
        <x:v>Mapped implementation relationship</x:v>
      </x:c>
    </x:row>
    <x:row r="101">
      <x:c r="A101" s="56" t="str">
        <x:v>D3-CTL-02</x:v>
      </x:c>
      <x:c r="B101" s="57" t="str">
        <x:v>PHAR-THR-042</x:v>
      </x:c>
      <x:c r="C101" s="58" t="str">
        <x:v>Mapped implementation relationship</x:v>
      </x:c>
    </x:row>
    <x:row r="102">
      <x:c r="A102" s="56" t="str">
        <x:v>D3-CTL-02</x:v>
      </x:c>
      <x:c r="B102" s="57" t="str">
        <x:v>PHAR-THR-044</x:v>
      </x:c>
      <x:c r="C102" s="58" t="str">
        <x:v>Mapped implementation relationship</x:v>
      </x:c>
    </x:row>
    <x:row r="103">
      <x:c r="A103" s="56" t="str">
        <x:v>D3-CTL-02</x:v>
      </x:c>
      <x:c r="B103" s="57" t="str">
        <x:v>PHAR-THR-047</x:v>
      </x:c>
      <x:c r="C103" s="58" t="str">
        <x:v>Mapped implementation relationship</x:v>
      </x:c>
    </x:row>
    <x:row r="104">
      <x:c r="A104" s="56" t="str">
        <x:v>D3-CTL-03</x:v>
      </x:c>
      <x:c r="B104" s="57" t="str">
        <x:v>PHAR-THR-034</x:v>
      </x:c>
      <x:c r="C104" s="58" t="str">
        <x:v>Mapped implementation relationship</x:v>
      </x:c>
    </x:row>
    <x:row r="105">
      <x:c r="A105" s="56" t="str">
        <x:v>D3-CTL-03</x:v>
      </x:c>
      <x:c r="B105" s="57" t="str">
        <x:v>PHAR-THR-035</x:v>
      </x:c>
      <x:c r="C105" s="58" t="str">
        <x:v>Mapped implementation relationship</x:v>
      </x:c>
    </x:row>
    <x:row r="106">
      <x:c r="A106" s="56" t="str">
        <x:v>D3-CTL-03</x:v>
      </x:c>
      <x:c r="B106" s="57" t="str">
        <x:v>PHAR-THR-036</x:v>
      </x:c>
      <x:c r="C106" s="58" t="str">
        <x:v>Mapped implementation relationship</x:v>
      </x:c>
    </x:row>
    <x:row r="107">
      <x:c r="A107" s="56" t="str">
        <x:v>D3-CTL-03</x:v>
      </x:c>
      <x:c r="B107" s="57" t="str">
        <x:v>PHAR-THR-042</x:v>
      </x:c>
      <x:c r="C107" s="58" t="str">
        <x:v>Mapped implementation relationship</x:v>
      </x:c>
    </x:row>
    <x:row r="108">
      <x:c r="A108" s="56" t="str">
        <x:v>D3-CTL-03</x:v>
      </x:c>
      <x:c r="B108" s="57" t="str">
        <x:v>PHAR-THR-044</x:v>
      </x:c>
      <x:c r="C108" s="58" t="str">
        <x:v>Mapped implementation relationship</x:v>
      </x:c>
    </x:row>
    <x:row r="109">
      <x:c r="A109" s="56" t="str">
        <x:v>D3-CTL-03</x:v>
      </x:c>
      <x:c r="B109" s="57" t="str">
        <x:v>PHAR-THR-047</x:v>
      </x:c>
      <x:c r="C109" s="58" t="str">
        <x:v>Mapped implementation relationship</x:v>
      </x:c>
    </x:row>
    <x:row r="110">
      <x:c r="A110" s="56" t="str">
        <x:v>D3-CTL-04</x:v>
      </x:c>
      <x:c r="B110" s="57" t="str">
        <x:v>PHAR-THR-034</x:v>
      </x:c>
      <x:c r="C110" s="58" t="str">
        <x:v>Mapped implementation relationship</x:v>
      </x:c>
    </x:row>
    <x:row r="111">
      <x:c r="A111" s="56" t="str">
        <x:v>D3-CTL-04</x:v>
      </x:c>
      <x:c r="B111" s="57" t="str">
        <x:v>PHAR-THR-035</x:v>
      </x:c>
      <x:c r="C111" s="58" t="str">
        <x:v>Mapped implementation relationship</x:v>
      </x:c>
    </x:row>
    <x:row r="112">
      <x:c r="A112" s="56" t="str">
        <x:v>D3-CTL-04</x:v>
      </x:c>
      <x:c r="B112" s="57" t="str">
        <x:v>PHAR-THR-036</x:v>
      </x:c>
      <x:c r="C112" s="58" t="str">
        <x:v>Mapped implementation relationship</x:v>
      </x:c>
    </x:row>
    <x:row r="113">
      <x:c r="A113" s="56" t="str">
        <x:v>D3-CTL-04</x:v>
      </x:c>
      <x:c r="B113" s="57" t="str">
        <x:v>PHAR-THR-042</x:v>
      </x:c>
      <x:c r="C113" s="58" t="str">
        <x:v>Mapped implementation relationship</x:v>
      </x:c>
    </x:row>
    <x:row r="114">
      <x:c r="A114" s="56" t="str">
        <x:v>D3-CTL-04</x:v>
      </x:c>
      <x:c r="B114" s="57" t="str">
        <x:v>PHAR-THR-044</x:v>
      </x:c>
      <x:c r="C114" s="58" t="str">
        <x:v>Mapped implementation relationship</x:v>
      </x:c>
    </x:row>
    <x:row r="115">
      <x:c r="A115" s="56" t="str">
        <x:v>D3-CTL-04</x:v>
      </x:c>
      <x:c r="B115" s="57" t="str">
        <x:v>PHAR-THR-047</x:v>
      </x:c>
      <x:c r="C115" s="58" t="str">
        <x:v>Mapped implementation relationship</x:v>
      </x:c>
    </x:row>
    <x:row r="116">
      <x:c r="A116" s="56" t="str">
        <x:v>D3-CTL-05</x:v>
      </x:c>
      <x:c r="B116" s="57" t="str">
        <x:v>PHAR-THR-034</x:v>
      </x:c>
      <x:c r="C116" s="58" t="str">
        <x:v>Mapped implementation relationship</x:v>
      </x:c>
    </x:row>
    <x:row r="117">
      <x:c r="A117" s="56" t="str">
        <x:v>D3-CTL-05</x:v>
      </x:c>
      <x:c r="B117" s="57" t="str">
        <x:v>PHAR-THR-035</x:v>
      </x:c>
      <x:c r="C117" s="58" t="str">
        <x:v>Mapped implementation relationship</x:v>
      </x:c>
    </x:row>
    <x:row r="118">
      <x:c r="A118" s="56" t="str">
        <x:v>D3-CTL-05</x:v>
      </x:c>
      <x:c r="B118" s="57" t="str">
        <x:v>PHAR-THR-036</x:v>
      </x:c>
      <x:c r="C118" s="58" t="str">
        <x:v>Mapped implementation relationship</x:v>
      </x:c>
    </x:row>
    <x:row r="119">
      <x:c r="A119" s="56" t="str">
        <x:v>D3-CTL-05</x:v>
      </x:c>
      <x:c r="B119" s="57" t="str">
        <x:v>PHAR-THR-042</x:v>
      </x:c>
      <x:c r="C119" s="58" t="str">
        <x:v>Mapped implementation relationship</x:v>
      </x:c>
    </x:row>
    <x:row r="120">
      <x:c r="A120" s="56" t="str">
        <x:v>D3-CTL-05</x:v>
      </x:c>
      <x:c r="B120" s="57" t="str">
        <x:v>PHAR-THR-044</x:v>
      </x:c>
      <x:c r="C120" s="58" t="str">
        <x:v>Mapped implementation relationship</x:v>
      </x:c>
    </x:row>
    <x:row r="121">
      <x:c r="A121" s="56" t="str">
        <x:v>D3-CTL-05</x:v>
      </x:c>
      <x:c r="B121" s="57" t="str">
        <x:v>PHAR-THR-047</x:v>
      </x:c>
      <x:c r="C121" s="58" t="str">
        <x:v>Mapped implementation relationship</x:v>
      </x:c>
    </x:row>
    <x:row r="122">
      <x:c r="A122" s="56" t="str">
        <x:v>D3-CTL-06</x:v>
      </x:c>
      <x:c r="B122" s="57" t="str">
        <x:v>PHAR-THR-034</x:v>
      </x:c>
      <x:c r="C122" s="58" t="str">
        <x:v>Mapped implementation relationship</x:v>
      </x:c>
    </x:row>
    <x:row r="123">
      <x:c r="A123" s="56" t="str">
        <x:v>D3-CTL-06</x:v>
      </x:c>
      <x:c r="B123" s="57" t="str">
        <x:v>PHAR-THR-035</x:v>
      </x:c>
      <x:c r="C123" s="58" t="str">
        <x:v>Mapped implementation relationship</x:v>
      </x:c>
    </x:row>
    <x:row r="124">
      <x:c r="A124" s="56" t="str">
        <x:v>D3-CTL-06</x:v>
      </x:c>
      <x:c r="B124" s="57" t="str">
        <x:v>PHAR-THR-036</x:v>
      </x:c>
      <x:c r="C124" s="58" t="str">
        <x:v>Mapped implementation relationship</x:v>
      </x:c>
    </x:row>
    <x:row r="125">
      <x:c r="A125" s="56" t="str">
        <x:v>D3-CTL-06</x:v>
      </x:c>
      <x:c r="B125" s="57" t="str">
        <x:v>PHAR-THR-042</x:v>
      </x:c>
      <x:c r="C125" s="58" t="str">
        <x:v>Mapped implementation relationship</x:v>
      </x:c>
    </x:row>
    <x:row r="126">
      <x:c r="A126" s="56" t="str">
        <x:v>D3-CTL-06</x:v>
      </x:c>
      <x:c r="B126" s="57" t="str">
        <x:v>PHAR-THR-044</x:v>
      </x:c>
      <x:c r="C126" s="58" t="str">
        <x:v>Mapped implementation relationship</x:v>
      </x:c>
    </x:row>
    <x:row r="127">
      <x:c r="A127" s="56" t="str">
        <x:v>D3-CTL-06</x:v>
      </x:c>
      <x:c r="B127" s="57" t="str">
        <x:v>PHAR-THR-047</x:v>
      </x:c>
      <x:c r="C127" s="58" t="str">
        <x:v>Mapped implementation relationship</x:v>
      </x:c>
    </x:row>
    <x:row r="128">
      <x:c r="A128" s="56" t="str">
        <x:v>D3-CTL-07</x:v>
      </x:c>
      <x:c r="B128" s="57" t="str">
        <x:v>PHAR-THR-034</x:v>
      </x:c>
      <x:c r="C128" s="58" t="str">
        <x:v>Mapped implementation relationship</x:v>
      </x:c>
    </x:row>
    <x:row r="129">
      <x:c r="A129" s="56" t="str">
        <x:v>D3-CTL-07</x:v>
      </x:c>
      <x:c r="B129" s="57" t="str">
        <x:v>PHAR-THR-035</x:v>
      </x:c>
      <x:c r="C129" s="58" t="str">
        <x:v>Mapped implementation relationship</x:v>
      </x:c>
    </x:row>
    <x:row r="130">
      <x:c r="A130" s="56" t="str">
        <x:v>D3-CTL-07</x:v>
      </x:c>
      <x:c r="B130" s="57" t="str">
        <x:v>PHAR-THR-036</x:v>
      </x:c>
      <x:c r="C130" s="58" t="str">
        <x:v>Mapped implementation relationship</x:v>
      </x:c>
    </x:row>
    <x:row r="131">
      <x:c r="A131" s="56" t="str">
        <x:v>D3-CTL-07</x:v>
      </x:c>
      <x:c r="B131" s="57" t="str">
        <x:v>PHAR-THR-042</x:v>
      </x:c>
      <x:c r="C131" s="58" t="str">
        <x:v>Mapped implementation relationship</x:v>
      </x:c>
    </x:row>
    <x:row r="132">
      <x:c r="A132" s="56" t="str">
        <x:v>D3-CTL-07</x:v>
      </x:c>
      <x:c r="B132" s="57" t="str">
        <x:v>PHAR-THR-044</x:v>
      </x:c>
      <x:c r="C132" s="58" t="str">
        <x:v>Mapped implementation relationship</x:v>
      </x:c>
    </x:row>
    <x:row r="133">
      <x:c r="A133" s="56" t="str">
        <x:v>D3-CTL-07</x:v>
      </x:c>
      <x:c r="B133" s="57" t="str">
        <x:v>PHAR-THR-047</x:v>
      </x:c>
      <x:c r="C133" s="58" t="str">
        <x:v>Mapped implementation relationship</x:v>
      </x:c>
    </x:row>
    <x:row r="134">
      <x:c r="A134" s="56" t="str">
        <x:v>D4-CTL-01</x:v>
      </x:c>
      <x:c r="B134" s="57" t="str">
        <x:v>PHAR-THR-030</x:v>
      </x:c>
      <x:c r="C134" s="58" t="str">
        <x:v>Mapped implementation relationship</x:v>
      </x:c>
    </x:row>
    <x:row r="135">
      <x:c r="A135" s="56" t="str">
        <x:v>D4-CTL-01</x:v>
      </x:c>
      <x:c r="B135" s="57" t="str">
        <x:v>PHAR-THR-031</x:v>
      </x:c>
      <x:c r="C135" s="58" t="str">
        <x:v>Mapped implementation relationship</x:v>
      </x:c>
    </x:row>
    <x:row r="136">
      <x:c r="A136" s="56" t="str">
        <x:v>D4-CTL-01</x:v>
      </x:c>
      <x:c r="B136" s="57" t="str">
        <x:v>PHAR-THR-037</x:v>
      </x:c>
      <x:c r="C136" s="58" t="str">
        <x:v>Mapped implementation relationship</x:v>
      </x:c>
    </x:row>
    <x:row r="137">
      <x:c r="A137" s="56" t="str">
        <x:v>D4-CTL-01</x:v>
      </x:c>
      <x:c r="B137" s="57" t="str">
        <x:v>PHAR-THR-048</x:v>
      </x:c>
      <x:c r="C137" s="58" t="str">
        <x:v>Mapped implementation relationship</x:v>
      </x:c>
    </x:row>
    <x:row r="138">
      <x:c r="A138" s="56" t="str">
        <x:v>D4-CTL-01</x:v>
      </x:c>
      <x:c r="B138" s="57" t="str">
        <x:v>PHAR-THR-049</x:v>
      </x:c>
      <x:c r="C138" s="58" t="str">
        <x:v>Mapped implementation relationship</x:v>
      </x:c>
    </x:row>
    <x:row r="139">
      <x:c r="A139" s="56" t="str">
        <x:v>D4-CTL-01</x:v>
      </x:c>
      <x:c r="B139" s="57" t="str">
        <x:v>PHAR-THR-050</x:v>
      </x:c>
      <x:c r="C139" s="58" t="str">
        <x:v>Mapped implementation relationship</x:v>
      </x:c>
    </x:row>
    <x:row r="140">
      <x:c r="A140" s="56" t="str">
        <x:v>D4-CTL-02</x:v>
      </x:c>
      <x:c r="B140" s="57" t="str">
        <x:v>PHAR-THR-030</x:v>
      </x:c>
      <x:c r="C140" s="58" t="str">
        <x:v>Mapped implementation relationship</x:v>
      </x:c>
    </x:row>
    <x:row r="141">
      <x:c r="A141" s="56" t="str">
        <x:v>D4-CTL-02</x:v>
      </x:c>
      <x:c r="B141" s="57" t="str">
        <x:v>PHAR-THR-031</x:v>
      </x:c>
      <x:c r="C141" s="58" t="str">
        <x:v>Mapped implementation relationship</x:v>
      </x:c>
    </x:row>
    <x:row r="142">
      <x:c r="A142" s="56" t="str">
        <x:v>D4-CTL-02</x:v>
      </x:c>
      <x:c r="B142" s="57" t="str">
        <x:v>PHAR-THR-037</x:v>
      </x:c>
      <x:c r="C142" s="58" t="str">
        <x:v>Mapped implementation relationship</x:v>
      </x:c>
    </x:row>
    <x:row r="143">
      <x:c r="A143" s="56" t="str">
        <x:v>D4-CTL-02</x:v>
      </x:c>
      <x:c r="B143" s="57" t="str">
        <x:v>PHAR-THR-048</x:v>
      </x:c>
      <x:c r="C143" s="58" t="str">
        <x:v>Mapped implementation relationship</x:v>
      </x:c>
    </x:row>
    <x:row r="144">
      <x:c r="A144" s="56" t="str">
        <x:v>D4-CTL-02</x:v>
      </x:c>
      <x:c r="B144" s="57" t="str">
        <x:v>PHAR-THR-049</x:v>
      </x:c>
      <x:c r="C144" s="58" t="str">
        <x:v>Mapped implementation relationship</x:v>
      </x:c>
    </x:row>
    <x:row r="145">
      <x:c r="A145" s="56" t="str">
        <x:v>D4-CTL-02</x:v>
      </x:c>
      <x:c r="B145" s="57" t="str">
        <x:v>PHAR-THR-050</x:v>
      </x:c>
      <x:c r="C145" s="58" t="str">
        <x:v>Mapped implementation relationship</x:v>
      </x:c>
    </x:row>
    <x:row r="146">
      <x:c r="A146" s="56" t="str">
        <x:v>D4-CTL-03</x:v>
      </x:c>
      <x:c r="B146" s="57" t="str">
        <x:v>PHAR-THR-030</x:v>
      </x:c>
      <x:c r="C146" s="58" t="str">
        <x:v>Mapped implementation relationship</x:v>
      </x:c>
    </x:row>
    <x:row r="147">
      <x:c r="A147" s="56" t="str">
        <x:v>D4-CTL-03</x:v>
      </x:c>
      <x:c r="B147" s="57" t="str">
        <x:v>PHAR-THR-031</x:v>
      </x:c>
      <x:c r="C147" s="58" t="str">
        <x:v>Mapped implementation relationship</x:v>
      </x:c>
    </x:row>
    <x:row r="148">
      <x:c r="A148" s="56" t="str">
        <x:v>D4-CTL-03</x:v>
      </x:c>
      <x:c r="B148" s="57" t="str">
        <x:v>PHAR-THR-037</x:v>
      </x:c>
      <x:c r="C148" s="58" t="str">
        <x:v>Mapped implementation relationship</x:v>
      </x:c>
    </x:row>
    <x:row r="149">
      <x:c r="A149" s="56" t="str">
        <x:v>D4-CTL-03</x:v>
      </x:c>
      <x:c r="B149" s="57" t="str">
        <x:v>PHAR-THR-048</x:v>
      </x:c>
      <x:c r="C149" s="58" t="str">
        <x:v>Mapped implementation relationship</x:v>
      </x:c>
    </x:row>
    <x:row r="150">
      <x:c r="A150" s="56" t="str">
        <x:v>D4-CTL-03</x:v>
      </x:c>
      <x:c r="B150" s="57" t="str">
        <x:v>PHAR-THR-049</x:v>
      </x:c>
      <x:c r="C150" s="58" t="str">
        <x:v>Mapped implementation relationship</x:v>
      </x:c>
    </x:row>
    <x:row r="151">
      <x:c r="A151" s="56" t="str">
        <x:v>D4-CTL-03</x:v>
      </x:c>
      <x:c r="B151" s="57" t="str">
        <x:v>PHAR-THR-050</x:v>
      </x:c>
      <x:c r="C151" s="58" t="str">
        <x:v>Mapped implementation relationship</x:v>
      </x:c>
    </x:row>
    <x:row r="152">
      <x:c r="A152" s="56" t="str">
        <x:v>D4-CTL-04</x:v>
      </x:c>
      <x:c r="B152" s="57" t="str">
        <x:v>PHAR-THR-030</x:v>
      </x:c>
      <x:c r="C152" s="58" t="str">
        <x:v>Mapped implementation relationship</x:v>
      </x:c>
    </x:row>
    <x:row r="153">
      <x:c r="A153" s="56" t="str">
        <x:v>D4-CTL-04</x:v>
      </x:c>
      <x:c r="B153" s="57" t="str">
        <x:v>PHAR-THR-031</x:v>
      </x:c>
      <x:c r="C153" s="58" t="str">
        <x:v>Mapped implementation relationship</x:v>
      </x:c>
    </x:row>
    <x:row r="154">
      <x:c r="A154" s="56" t="str">
        <x:v>D4-CTL-04</x:v>
      </x:c>
      <x:c r="B154" s="57" t="str">
        <x:v>PHAR-THR-037</x:v>
      </x:c>
      <x:c r="C154" s="58" t="str">
        <x:v>Mapped implementation relationship</x:v>
      </x:c>
    </x:row>
    <x:row r="155">
      <x:c r="A155" s="56" t="str">
        <x:v>D4-CTL-04</x:v>
      </x:c>
      <x:c r="B155" s="57" t="str">
        <x:v>PHAR-THR-048</x:v>
      </x:c>
      <x:c r="C155" s="58" t="str">
        <x:v>Mapped implementation relationship</x:v>
      </x:c>
    </x:row>
    <x:row r="156">
      <x:c r="A156" s="56" t="str">
        <x:v>D4-CTL-04</x:v>
      </x:c>
      <x:c r="B156" s="57" t="str">
        <x:v>PHAR-THR-049</x:v>
      </x:c>
      <x:c r="C156" s="58" t="str">
        <x:v>Mapped implementation relationship</x:v>
      </x:c>
    </x:row>
    <x:row r="157">
      <x:c r="A157" s="56" t="str">
        <x:v>D4-CTL-04</x:v>
      </x:c>
      <x:c r="B157" s="57" t="str">
        <x:v>PHAR-THR-050</x:v>
      </x:c>
      <x:c r="C157" s="58" t="str">
        <x:v>Mapped implementation relationship</x:v>
      </x:c>
    </x:row>
    <x:row r="158">
      <x:c r="A158" s="56" t="str">
        <x:v>D4-CTL-05</x:v>
      </x:c>
      <x:c r="B158" s="57" t="str">
        <x:v>PHAR-THR-030</x:v>
      </x:c>
      <x:c r="C158" s="58" t="str">
        <x:v>Mapped implementation relationship</x:v>
      </x:c>
    </x:row>
    <x:row r="159">
      <x:c r="A159" s="56" t="str">
        <x:v>D4-CTL-05</x:v>
      </x:c>
      <x:c r="B159" s="57" t="str">
        <x:v>PHAR-THR-031</x:v>
      </x:c>
      <x:c r="C159" s="58" t="str">
        <x:v>Mapped implementation relationship</x:v>
      </x:c>
    </x:row>
    <x:row r="160">
      <x:c r="A160" s="56" t="str">
        <x:v>D4-CTL-05</x:v>
      </x:c>
      <x:c r="B160" s="57" t="str">
        <x:v>PHAR-THR-037</x:v>
      </x:c>
      <x:c r="C160" s="58" t="str">
        <x:v>Mapped implementation relationship</x:v>
      </x:c>
    </x:row>
    <x:row r="161">
      <x:c r="A161" s="56" t="str">
        <x:v>D4-CTL-05</x:v>
      </x:c>
      <x:c r="B161" s="57" t="str">
        <x:v>PHAR-THR-048</x:v>
      </x:c>
      <x:c r="C161" s="58" t="str">
        <x:v>Mapped implementation relationship</x:v>
      </x:c>
    </x:row>
    <x:row r="162">
      <x:c r="A162" s="56" t="str">
        <x:v>D4-CTL-05</x:v>
      </x:c>
      <x:c r="B162" s="57" t="str">
        <x:v>PHAR-THR-049</x:v>
      </x:c>
      <x:c r="C162" s="58" t="str">
        <x:v>Mapped implementation relationship</x:v>
      </x:c>
    </x:row>
    <x:row r="163">
      <x:c r="A163" s="56" t="str">
        <x:v>D4-CTL-05</x:v>
      </x:c>
      <x:c r="B163" s="57" t="str">
        <x:v>PHAR-THR-050</x:v>
      </x:c>
      <x:c r="C163" s="58" t="str">
        <x:v>Mapped implementation relationship</x:v>
      </x:c>
    </x:row>
    <x:row r="164">
      <x:c r="A164" s="56" t="str">
        <x:v>D4-CTL-06</x:v>
      </x:c>
      <x:c r="B164" s="57" t="str">
        <x:v>PHAR-THR-030</x:v>
      </x:c>
      <x:c r="C164" s="58" t="str">
        <x:v>Mapped implementation relationship</x:v>
      </x:c>
    </x:row>
    <x:row r="165">
      <x:c r="A165" s="56" t="str">
        <x:v>D4-CTL-06</x:v>
      </x:c>
      <x:c r="B165" s="57" t="str">
        <x:v>PHAR-THR-031</x:v>
      </x:c>
      <x:c r="C165" s="58" t="str">
        <x:v>Mapped implementation relationship</x:v>
      </x:c>
    </x:row>
    <x:row r="166">
      <x:c r="A166" s="56" t="str">
        <x:v>D4-CTL-06</x:v>
      </x:c>
      <x:c r="B166" s="57" t="str">
        <x:v>PHAR-THR-037</x:v>
      </x:c>
      <x:c r="C166" s="58" t="str">
        <x:v>Mapped implementation relationship</x:v>
      </x:c>
    </x:row>
    <x:row r="167">
      <x:c r="A167" s="56" t="str">
        <x:v>D4-CTL-06</x:v>
      </x:c>
      <x:c r="B167" s="57" t="str">
        <x:v>PHAR-THR-048</x:v>
      </x:c>
      <x:c r="C167" s="58" t="str">
        <x:v>Mapped implementation relationship</x:v>
      </x:c>
    </x:row>
    <x:row r="168">
      <x:c r="A168" s="56" t="str">
        <x:v>D4-CTL-06</x:v>
      </x:c>
      <x:c r="B168" s="57" t="str">
        <x:v>PHAR-THR-049</x:v>
      </x:c>
      <x:c r="C168" s="58" t="str">
        <x:v>Mapped implementation relationship</x:v>
      </x:c>
    </x:row>
    <x:row r="169">
      <x:c r="A169" s="56" t="str">
        <x:v>D4-CTL-06</x:v>
      </x:c>
      <x:c r="B169" s="57" t="str">
        <x:v>PHAR-THR-050</x:v>
      </x:c>
      <x:c r="C169" s="58" t="str">
        <x:v>Mapped implementation relationship</x:v>
      </x:c>
    </x:row>
    <x:row r="170">
      <x:c r="A170" s="56" t="str">
        <x:v>D4-CTL-07</x:v>
      </x:c>
      <x:c r="B170" s="57" t="str">
        <x:v>PHAR-THR-030</x:v>
      </x:c>
      <x:c r="C170" s="58" t="str">
        <x:v>Mapped implementation relationship</x:v>
      </x:c>
    </x:row>
    <x:row r="171">
      <x:c r="A171" s="56" t="str">
        <x:v>D4-CTL-07</x:v>
      </x:c>
      <x:c r="B171" s="57" t="str">
        <x:v>PHAR-THR-031</x:v>
      </x:c>
      <x:c r="C171" s="58" t="str">
        <x:v>Mapped implementation relationship</x:v>
      </x:c>
    </x:row>
    <x:row r="172">
      <x:c r="A172" s="56" t="str">
        <x:v>D4-CTL-07</x:v>
      </x:c>
      <x:c r="B172" s="57" t="str">
        <x:v>PHAR-THR-037</x:v>
      </x:c>
      <x:c r="C172" s="58" t="str">
        <x:v>Mapped implementation relationship</x:v>
      </x:c>
    </x:row>
    <x:row r="173">
      <x:c r="A173" s="56" t="str">
        <x:v>D4-CTL-07</x:v>
      </x:c>
      <x:c r="B173" s="57" t="str">
        <x:v>PHAR-THR-048</x:v>
      </x:c>
      <x:c r="C173" s="58" t="str">
        <x:v>Mapped implementation relationship</x:v>
      </x:c>
    </x:row>
    <x:row r="174">
      <x:c r="A174" s="56" t="str">
        <x:v>D4-CTL-07</x:v>
      </x:c>
      <x:c r="B174" s="57" t="str">
        <x:v>PHAR-THR-049</x:v>
      </x:c>
      <x:c r="C174" s="58" t="str">
        <x:v>Mapped implementation relationship</x:v>
      </x:c>
    </x:row>
    <x:row r="175">
      <x:c r="A175" s="56" t="str">
        <x:v>D4-CTL-07</x:v>
      </x:c>
      <x:c r="B175" s="57" t="str">
        <x:v>PHAR-THR-050</x:v>
      </x:c>
      <x:c r="C175" s="58" t="str">
        <x:v>Mapped implementation relationship</x:v>
      </x:c>
    </x:row>
    <x:row r="176">
      <x:c r="A176" s="56" t="str">
        <x:v>D5-CTL-01</x:v>
      </x:c>
      <x:c r="B176" s="57" t="str">
        <x:v>PHAR-THR-007</x:v>
      </x:c>
      <x:c r="C176" s="58" t="str">
        <x:v>Mapped implementation relationship</x:v>
      </x:c>
    </x:row>
    <x:row r="177">
      <x:c r="A177" s="56" t="str">
        <x:v>D5-CTL-01</x:v>
      </x:c>
      <x:c r="B177" s="57" t="str">
        <x:v>PHAR-THR-008</x:v>
      </x:c>
      <x:c r="C177" s="58" t="str">
        <x:v>Mapped implementation relationship</x:v>
      </x:c>
    </x:row>
    <x:row r="178">
      <x:c r="A178" s="56" t="str">
        <x:v>D5-CTL-01</x:v>
      </x:c>
      <x:c r="B178" s="57" t="str">
        <x:v>PHAR-THR-009</x:v>
      </x:c>
      <x:c r="C178" s="58" t="str">
        <x:v>Mapped implementation relationship</x:v>
      </x:c>
    </x:row>
    <x:row r="179">
      <x:c r="A179" s="56" t="str">
        <x:v>D5-CTL-01</x:v>
      </x:c>
      <x:c r="B179" s="57" t="str">
        <x:v>PHAR-THR-010</x:v>
      </x:c>
      <x:c r="C179" s="58" t="str">
        <x:v>Mapped implementation relationship</x:v>
      </x:c>
    </x:row>
    <x:row r="180">
      <x:c r="A180" s="56" t="str">
        <x:v>D5-CTL-01</x:v>
      </x:c>
      <x:c r="B180" s="57" t="str">
        <x:v>PHAR-THR-011</x:v>
      </x:c>
      <x:c r="C180" s="58" t="str">
        <x:v>Mapped implementation relationship</x:v>
      </x:c>
    </x:row>
    <x:row r="181">
      <x:c r="A181" s="56" t="str">
        <x:v>D5-CTL-01</x:v>
      </x:c>
      <x:c r="B181" s="57" t="str">
        <x:v>PHAR-THR-013</x:v>
      </x:c>
      <x:c r="C181" s="58" t="str">
        <x:v>Mapped implementation relationship</x:v>
      </x:c>
    </x:row>
    <x:row r="182">
      <x:c r="A182" s="56" t="str">
        <x:v>D5-CTL-02</x:v>
      </x:c>
      <x:c r="B182" s="57" t="str">
        <x:v>PHAR-THR-007</x:v>
      </x:c>
      <x:c r="C182" s="58" t="str">
        <x:v>Mapped implementation relationship</x:v>
      </x:c>
    </x:row>
    <x:row r="183">
      <x:c r="A183" s="56" t="str">
        <x:v>D5-CTL-02</x:v>
      </x:c>
      <x:c r="B183" s="57" t="str">
        <x:v>PHAR-THR-008</x:v>
      </x:c>
      <x:c r="C183" s="58" t="str">
        <x:v>Mapped implementation relationship</x:v>
      </x:c>
    </x:row>
    <x:row r="184">
      <x:c r="A184" s="56" t="str">
        <x:v>D5-CTL-02</x:v>
      </x:c>
      <x:c r="B184" s="57" t="str">
        <x:v>PHAR-THR-009</x:v>
      </x:c>
      <x:c r="C184" s="58" t="str">
        <x:v>Mapped implementation relationship</x:v>
      </x:c>
    </x:row>
    <x:row r="185">
      <x:c r="A185" s="56" t="str">
        <x:v>D5-CTL-02</x:v>
      </x:c>
      <x:c r="B185" s="57" t="str">
        <x:v>PHAR-THR-010</x:v>
      </x:c>
      <x:c r="C185" s="58" t="str">
        <x:v>Mapped implementation relationship</x:v>
      </x:c>
    </x:row>
    <x:row r="186">
      <x:c r="A186" s="56" t="str">
        <x:v>D5-CTL-02</x:v>
      </x:c>
      <x:c r="B186" s="57" t="str">
        <x:v>PHAR-THR-011</x:v>
      </x:c>
      <x:c r="C186" s="58" t="str">
        <x:v>Mapped implementation relationship</x:v>
      </x:c>
    </x:row>
    <x:row r="187">
      <x:c r="A187" s="56" t="str">
        <x:v>D5-CTL-02</x:v>
      </x:c>
      <x:c r="B187" s="57" t="str">
        <x:v>PHAR-THR-013</x:v>
      </x:c>
      <x:c r="C187" s="58" t="str">
        <x:v>Mapped implementation relationship</x:v>
      </x:c>
    </x:row>
    <x:row r="188">
      <x:c r="A188" s="56" t="str">
        <x:v>D5-CTL-03</x:v>
      </x:c>
      <x:c r="B188" s="57" t="str">
        <x:v>PHAR-THR-007</x:v>
      </x:c>
      <x:c r="C188" s="58" t="str">
        <x:v>Mapped implementation relationship</x:v>
      </x:c>
    </x:row>
    <x:row r="189">
      <x:c r="A189" s="56" t="str">
        <x:v>D5-CTL-03</x:v>
      </x:c>
      <x:c r="B189" s="57" t="str">
        <x:v>PHAR-THR-008</x:v>
      </x:c>
      <x:c r="C189" s="58" t="str">
        <x:v>Mapped implementation relationship</x:v>
      </x:c>
    </x:row>
    <x:row r="190">
      <x:c r="A190" s="56" t="str">
        <x:v>D5-CTL-03</x:v>
      </x:c>
      <x:c r="B190" s="57" t="str">
        <x:v>PHAR-THR-009</x:v>
      </x:c>
      <x:c r="C190" s="58" t="str">
        <x:v>Mapped implementation relationship</x:v>
      </x:c>
    </x:row>
    <x:row r="191">
      <x:c r="A191" s="56" t="str">
        <x:v>D5-CTL-03</x:v>
      </x:c>
      <x:c r="B191" s="57" t="str">
        <x:v>PHAR-THR-010</x:v>
      </x:c>
      <x:c r="C191" s="58" t="str">
        <x:v>Mapped implementation relationship</x:v>
      </x:c>
    </x:row>
    <x:row r="192">
      <x:c r="A192" s="56" t="str">
        <x:v>D5-CTL-03</x:v>
      </x:c>
      <x:c r="B192" s="57" t="str">
        <x:v>PHAR-THR-011</x:v>
      </x:c>
      <x:c r="C192" s="58" t="str">
        <x:v>Mapped implementation relationship</x:v>
      </x:c>
    </x:row>
    <x:row r="193">
      <x:c r="A193" s="56" t="str">
        <x:v>D5-CTL-03</x:v>
      </x:c>
      <x:c r="B193" s="57" t="str">
        <x:v>PHAR-THR-013</x:v>
      </x:c>
      <x:c r="C193" s="58" t="str">
        <x:v>Mapped implementation relationship</x:v>
      </x:c>
    </x:row>
    <x:row r="194">
      <x:c r="A194" s="56" t="str">
        <x:v>D5-CTL-04</x:v>
      </x:c>
      <x:c r="B194" s="57" t="str">
        <x:v>PHAR-THR-007</x:v>
      </x:c>
      <x:c r="C194" s="58" t="str">
        <x:v>Mapped implementation relationship</x:v>
      </x:c>
    </x:row>
    <x:row r="195">
      <x:c r="A195" s="56" t="str">
        <x:v>D5-CTL-04</x:v>
      </x:c>
      <x:c r="B195" s="57" t="str">
        <x:v>PHAR-THR-008</x:v>
      </x:c>
      <x:c r="C195" s="58" t="str">
        <x:v>Mapped implementation relationship</x:v>
      </x:c>
    </x:row>
    <x:row r="196">
      <x:c r="A196" s="56" t="str">
        <x:v>D5-CTL-04</x:v>
      </x:c>
      <x:c r="B196" s="57" t="str">
        <x:v>PHAR-THR-009</x:v>
      </x:c>
      <x:c r="C196" s="58" t="str">
        <x:v>Mapped implementation relationship</x:v>
      </x:c>
    </x:row>
    <x:row r="197">
      <x:c r="A197" s="56" t="str">
        <x:v>D5-CTL-04</x:v>
      </x:c>
      <x:c r="B197" s="57" t="str">
        <x:v>PHAR-THR-010</x:v>
      </x:c>
      <x:c r="C197" s="58" t="str">
        <x:v>Mapped implementation relationship</x:v>
      </x:c>
    </x:row>
    <x:row r="198">
      <x:c r="A198" s="56" t="str">
        <x:v>D5-CTL-04</x:v>
      </x:c>
      <x:c r="B198" s="57" t="str">
        <x:v>PHAR-THR-011</x:v>
      </x:c>
      <x:c r="C198" s="58" t="str">
        <x:v>Mapped implementation relationship</x:v>
      </x:c>
    </x:row>
    <x:row r="199">
      <x:c r="A199" s="56" t="str">
        <x:v>D5-CTL-04</x:v>
      </x:c>
      <x:c r="B199" s="57" t="str">
        <x:v>PHAR-THR-013</x:v>
      </x:c>
      <x:c r="C199" s="58" t="str">
        <x:v>Mapped implementation relationship</x:v>
      </x:c>
    </x:row>
    <x:row r="200">
      <x:c r="A200" s="56" t="str">
        <x:v>D5-CTL-05</x:v>
      </x:c>
      <x:c r="B200" s="57" t="str">
        <x:v>PHAR-THR-007</x:v>
      </x:c>
      <x:c r="C200" s="58" t="str">
        <x:v>Mapped implementation relationship</x:v>
      </x:c>
    </x:row>
    <x:row r="201">
      <x:c r="A201" s="56" t="str">
        <x:v>D5-CTL-05</x:v>
      </x:c>
      <x:c r="B201" s="57" t="str">
        <x:v>PHAR-THR-008</x:v>
      </x:c>
      <x:c r="C201" s="58" t="str">
        <x:v>Mapped implementation relationship</x:v>
      </x:c>
    </x:row>
    <x:row r="202">
      <x:c r="A202" s="56" t="str">
        <x:v>D5-CTL-05</x:v>
      </x:c>
      <x:c r="B202" s="57" t="str">
        <x:v>PHAR-THR-009</x:v>
      </x:c>
      <x:c r="C202" s="58" t="str">
        <x:v>Mapped implementation relationship</x:v>
      </x:c>
    </x:row>
    <x:row r="203">
      <x:c r="A203" s="56" t="str">
        <x:v>D5-CTL-05</x:v>
      </x:c>
      <x:c r="B203" s="57" t="str">
        <x:v>PHAR-THR-010</x:v>
      </x:c>
      <x:c r="C203" s="58" t="str">
        <x:v>Mapped implementation relationship</x:v>
      </x:c>
    </x:row>
    <x:row r="204">
      <x:c r="A204" s="56" t="str">
        <x:v>D5-CTL-05</x:v>
      </x:c>
      <x:c r="B204" s="57" t="str">
        <x:v>PHAR-THR-011</x:v>
      </x:c>
      <x:c r="C204" s="58" t="str">
        <x:v>Mapped implementation relationship</x:v>
      </x:c>
    </x:row>
    <x:row r="205">
      <x:c r="A205" s="56" t="str">
        <x:v>D5-CTL-05</x:v>
      </x:c>
      <x:c r="B205" s="57" t="str">
        <x:v>PHAR-THR-013</x:v>
      </x:c>
      <x:c r="C205" s="58" t="str">
        <x:v>Mapped implementation relationship</x:v>
      </x:c>
    </x:row>
    <x:row r="206">
      <x:c r="A206" s="56" t="str">
        <x:v>D5-CTL-06</x:v>
      </x:c>
      <x:c r="B206" s="57" t="str">
        <x:v>PHAR-THR-007</x:v>
      </x:c>
      <x:c r="C206" s="58" t="str">
        <x:v>Mapped implementation relationship</x:v>
      </x:c>
    </x:row>
    <x:row r="207">
      <x:c r="A207" s="56" t="str">
        <x:v>D5-CTL-06</x:v>
      </x:c>
      <x:c r="B207" s="57" t="str">
        <x:v>PHAR-THR-008</x:v>
      </x:c>
      <x:c r="C207" s="58" t="str">
        <x:v>Mapped implementation relationship</x:v>
      </x:c>
    </x:row>
    <x:row r="208">
      <x:c r="A208" s="56" t="str">
        <x:v>D5-CTL-06</x:v>
      </x:c>
      <x:c r="B208" s="57" t="str">
        <x:v>PHAR-THR-009</x:v>
      </x:c>
      <x:c r="C208" s="58" t="str">
        <x:v>Mapped implementation relationship</x:v>
      </x:c>
    </x:row>
    <x:row r="209">
      <x:c r="A209" s="56" t="str">
        <x:v>D5-CTL-06</x:v>
      </x:c>
      <x:c r="B209" s="57" t="str">
        <x:v>PHAR-THR-010</x:v>
      </x:c>
      <x:c r="C209" s="58" t="str">
        <x:v>Mapped implementation relationship</x:v>
      </x:c>
    </x:row>
    <x:row r="210">
      <x:c r="A210" s="56" t="str">
        <x:v>D5-CTL-06</x:v>
      </x:c>
      <x:c r="B210" s="57" t="str">
        <x:v>PHAR-THR-011</x:v>
      </x:c>
      <x:c r="C210" s="58" t="str">
        <x:v>Mapped implementation relationship</x:v>
      </x:c>
    </x:row>
    <x:row r="211">
      <x:c r="A211" s="56" t="str">
        <x:v>D5-CTL-06</x:v>
      </x:c>
      <x:c r="B211" s="57" t="str">
        <x:v>PHAR-THR-013</x:v>
      </x:c>
      <x:c r="C211" s="58" t="str">
        <x:v>Mapped implementation relationship</x:v>
      </x:c>
    </x:row>
    <x:row r="212">
      <x:c r="A212" s="56" t="str">
        <x:v>D6-CTL-01</x:v>
      </x:c>
      <x:c r="B212" s="57" t="str">
        <x:v>PHAR-THR-022</x:v>
      </x:c>
      <x:c r="C212" s="58" t="str">
        <x:v>Mapped implementation relationship</x:v>
      </x:c>
    </x:row>
    <x:row r="213">
      <x:c r="A213" s="56" t="str">
        <x:v>D6-CTL-01</x:v>
      </x:c>
      <x:c r="B213" s="57" t="str">
        <x:v>PHAR-THR-023</x:v>
      </x:c>
      <x:c r="C213" s="58" t="str">
        <x:v>Mapped implementation relationship</x:v>
      </x:c>
    </x:row>
    <x:row r="214">
      <x:c r="A214" s="56" t="str">
        <x:v>D6-CTL-01</x:v>
      </x:c>
      <x:c r="B214" s="57" t="str">
        <x:v>PHAR-THR-024</x:v>
      </x:c>
      <x:c r="C214" s="58" t="str">
        <x:v>Mapped implementation relationship</x:v>
      </x:c>
    </x:row>
    <x:row r="215">
      <x:c r="A215" s="56" t="str">
        <x:v>D6-CTL-01</x:v>
      </x:c>
      <x:c r="B215" s="57" t="str">
        <x:v>PHAR-THR-025</x:v>
      </x:c>
      <x:c r="C215" s="58" t="str">
        <x:v>Mapped implementation relationship</x:v>
      </x:c>
    </x:row>
    <x:row r="216">
      <x:c r="A216" s="56" t="str">
        <x:v>D6-CTL-01</x:v>
      </x:c>
      <x:c r="B216" s="57" t="str">
        <x:v>PHAR-THR-042</x:v>
      </x:c>
      <x:c r="C216" s="58" t="str">
        <x:v>Mapped implementation relationship</x:v>
      </x:c>
    </x:row>
    <x:row r="217">
      <x:c r="A217" s="56" t="str">
        <x:v>D6-CTL-01</x:v>
      </x:c>
      <x:c r="B217" s="57" t="str">
        <x:v>PHAR-THR-043</x:v>
      </x:c>
      <x:c r="C217" s="58" t="str">
        <x:v>Mapped implementation relationship</x:v>
      </x:c>
    </x:row>
    <x:row r="218">
      <x:c r="A218" s="56" t="str">
        <x:v>D6-CTL-02</x:v>
      </x:c>
      <x:c r="B218" s="57" t="str">
        <x:v>PHAR-THR-022</x:v>
      </x:c>
      <x:c r="C218" s="58" t="str">
        <x:v>Mapped implementation relationship</x:v>
      </x:c>
    </x:row>
    <x:row r="219">
      <x:c r="A219" s="56" t="str">
        <x:v>D6-CTL-02</x:v>
      </x:c>
      <x:c r="B219" s="57" t="str">
        <x:v>PHAR-THR-023</x:v>
      </x:c>
      <x:c r="C219" s="58" t="str">
        <x:v>Mapped implementation relationship</x:v>
      </x:c>
    </x:row>
    <x:row r="220">
      <x:c r="A220" s="56" t="str">
        <x:v>D6-CTL-02</x:v>
      </x:c>
      <x:c r="B220" s="57" t="str">
        <x:v>PHAR-THR-024</x:v>
      </x:c>
      <x:c r="C220" s="58" t="str">
        <x:v>Mapped implementation relationship</x:v>
      </x:c>
    </x:row>
    <x:row r="221">
      <x:c r="A221" s="56" t="str">
        <x:v>D6-CTL-02</x:v>
      </x:c>
      <x:c r="B221" s="57" t="str">
        <x:v>PHAR-THR-025</x:v>
      </x:c>
      <x:c r="C221" s="58" t="str">
        <x:v>Mapped implementation relationship</x:v>
      </x:c>
    </x:row>
    <x:row r="222">
      <x:c r="A222" s="56" t="str">
        <x:v>D6-CTL-02</x:v>
      </x:c>
      <x:c r="B222" s="57" t="str">
        <x:v>PHAR-THR-042</x:v>
      </x:c>
      <x:c r="C222" s="58" t="str">
        <x:v>Mapped implementation relationship</x:v>
      </x:c>
    </x:row>
    <x:row r="223">
      <x:c r="A223" s="56" t="str">
        <x:v>D6-CTL-02</x:v>
      </x:c>
      <x:c r="B223" s="57" t="str">
        <x:v>PHAR-THR-043</x:v>
      </x:c>
      <x:c r="C223" s="58" t="str">
        <x:v>Mapped implementation relationship</x:v>
      </x:c>
    </x:row>
    <x:row r="224">
      <x:c r="A224" s="56" t="str">
        <x:v>D6-CTL-03</x:v>
      </x:c>
      <x:c r="B224" s="57" t="str">
        <x:v>PHAR-THR-022</x:v>
      </x:c>
      <x:c r="C224" s="58" t="str">
        <x:v>Mapped implementation relationship</x:v>
      </x:c>
    </x:row>
    <x:row r="225">
      <x:c r="A225" s="56" t="str">
        <x:v>D6-CTL-03</x:v>
      </x:c>
      <x:c r="B225" s="57" t="str">
        <x:v>PHAR-THR-023</x:v>
      </x:c>
      <x:c r="C225" s="58" t="str">
        <x:v>Mapped implementation relationship</x:v>
      </x:c>
    </x:row>
    <x:row r="226">
      <x:c r="A226" s="56" t="str">
        <x:v>D6-CTL-03</x:v>
      </x:c>
      <x:c r="B226" s="57" t="str">
        <x:v>PHAR-THR-024</x:v>
      </x:c>
      <x:c r="C226" s="58" t="str">
        <x:v>Mapped implementation relationship</x:v>
      </x:c>
    </x:row>
    <x:row r="227">
      <x:c r="A227" s="56" t="str">
        <x:v>D6-CTL-03</x:v>
      </x:c>
      <x:c r="B227" s="57" t="str">
        <x:v>PHAR-THR-025</x:v>
      </x:c>
      <x:c r="C227" s="58" t="str">
        <x:v>Mapped implementation relationship</x:v>
      </x:c>
    </x:row>
    <x:row r="228">
      <x:c r="A228" s="56" t="str">
        <x:v>D6-CTL-03</x:v>
      </x:c>
      <x:c r="B228" s="57" t="str">
        <x:v>PHAR-THR-042</x:v>
      </x:c>
      <x:c r="C228" s="58" t="str">
        <x:v>Mapped implementation relationship</x:v>
      </x:c>
    </x:row>
    <x:row r="229">
      <x:c r="A229" s="56" t="str">
        <x:v>D6-CTL-03</x:v>
      </x:c>
      <x:c r="B229" s="57" t="str">
        <x:v>PHAR-THR-043</x:v>
      </x:c>
      <x:c r="C229" s="58" t="str">
        <x:v>Mapped implementation relationship</x:v>
      </x:c>
    </x:row>
    <x:row r="230">
      <x:c r="A230" s="56" t="str">
        <x:v>D6-CTL-04</x:v>
      </x:c>
      <x:c r="B230" s="57" t="str">
        <x:v>PHAR-THR-022</x:v>
      </x:c>
      <x:c r="C230" s="58" t="str">
        <x:v>Mapped implementation relationship</x:v>
      </x:c>
    </x:row>
    <x:row r="231">
      <x:c r="A231" s="56" t="str">
        <x:v>D6-CTL-04</x:v>
      </x:c>
      <x:c r="B231" s="57" t="str">
        <x:v>PHAR-THR-023</x:v>
      </x:c>
      <x:c r="C231" s="58" t="str">
        <x:v>Mapped implementation relationship</x:v>
      </x:c>
    </x:row>
    <x:row r="232">
      <x:c r="A232" s="56" t="str">
        <x:v>D6-CTL-04</x:v>
      </x:c>
      <x:c r="B232" s="57" t="str">
        <x:v>PHAR-THR-024</x:v>
      </x:c>
      <x:c r="C232" s="58" t="str">
        <x:v>Mapped implementation relationship</x:v>
      </x:c>
    </x:row>
    <x:row r="233">
      <x:c r="A233" s="56" t="str">
        <x:v>D6-CTL-04</x:v>
      </x:c>
      <x:c r="B233" s="57" t="str">
        <x:v>PHAR-THR-025</x:v>
      </x:c>
      <x:c r="C233" s="58" t="str">
        <x:v>Mapped implementation relationship</x:v>
      </x:c>
    </x:row>
    <x:row r="234">
      <x:c r="A234" s="56" t="str">
        <x:v>D6-CTL-04</x:v>
      </x:c>
      <x:c r="B234" s="57" t="str">
        <x:v>PHAR-THR-042</x:v>
      </x:c>
      <x:c r="C234" s="58" t="str">
        <x:v>Mapped implementation relationship</x:v>
      </x:c>
    </x:row>
    <x:row r="235">
      <x:c r="A235" s="56" t="str">
        <x:v>D6-CTL-04</x:v>
      </x:c>
      <x:c r="B235" s="57" t="str">
        <x:v>PHAR-THR-043</x:v>
      </x:c>
      <x:c r="C235" s="58" t="str">
        <x:v>Mapped implementation relationship</x:v>
      </x:c>
    </x:row>
    <x:row r="236">
      <x:c r="A236" s="56" t="str">
        <x:v>D6-CTL-05</x:v>
      </x:c>
      <x:c r="B236" s="57" t="str">
        <x:v>PHAR-THR-022</x:v>
      </x:c>
      <x:c r="C236" s="58" t="str">
        <x:v>Mapped implementation relationship</x:v>
      </x:c>
    </x:row>
    <x:row r="237">
      <x:c r="A237" s="56" t="str">
        <x:v>D6-CTL-05</x:v>
      </x:c>
      <x:c r="B237" s="57" t="str">
        <x:v>PHAR-THR-023</x:v>
      </x:c>
      <x:c r="C237" s="58" t="str">
        <x:v>Mapped implementation relationship</x:v>
      </x:c>
    </x:row>
    <x:row r="238">
      <x:c r="A238" s="56" t="str">
        <x:v>D6-CTL-05</x:v>
      </x:c>
      <x:c r="B238" s="57" t="str">
        <x:v>PHAR-THR-024</x:v>
      </x:c>
      <x:c r="C238" s="58" t="str">
        <x:v>Mapped implementation relationship</x:v>
      </x:c>
    </x:row>
    <x:row r="239">
      <x:c r="A239" s="56" t="str">
        <x:v>D6-CTL-05</x:v>
      </x:c>
      <x:c r="B239" s="57" t="str">
        <x:v>PHAR-THR-025</x:v>
      </x:c>
      <x:c r="C239" s="58" t="str">
        <x:v>Mapped implementation relationship</x:v>
      </x:c>
    </x:row>
    <x:row r="240">
      <x:c r="A240" s="56" t="str">
        <x:v>D6-CTL-05</x:v>
      </x:c>
      <x:c r="B240" s="57" t="str">
        <x:v>PHAR-THR-042</x:v>
      </x:c>
      <x:c r="C240" s="58" t="str">
        <x:v>Mapped implementation relationship</x:v>
      </x:c>
    </x:row>
    <x:row r="241">
      <x:c r="A241" s="56" t="str">
        <x:v>D6-CTL-05</x:v>
      </x:c>
      <x:c r="B241" s="57" t="str">
        <x:v>PHAR-THR-043</x:v>
      </x:c>
      <x:c r="C241" s="58" t="str">
        <x:v>Mapped implementation relationship</x:v>
      </x:c>
    </x:row>
    <x:row r="242">
      <x:c r="A242" s="56" t="str">
        <x:v>D6-CTL-06</x:v>
      </x:c>
      <x:c r="B242" s="57" t="str">
        <x:v>PHAR-THR-022</x:v>
      </x:c>
      <x:c r="C242" s="58" t="str">
        <x:v>Mapped implementation relationship</x:v>
      </x:c>
    </x:row>
    <x:row r="243">
      <x:c r="A243" s="56" t="str">
        <x:v>D6-CTL-06</x:v>
      </x:c>
      <x:c r="B243" s="57" t="str">
        <x:v>PHAR-THR-023</x:v>
      </x:c>
      <x:c r="C243" s="58" t="str">
        <x:v>Mapped implementation relationship</x:v>
      </x:c>
    </x:row>
    <x:row r="244">
      <x:c r="A244" s="56" t="str">
        <x:v>D6-CTL-06</x:v>
      </x:c>
      <x:c r="B244" s="57" t="str">
        <x:v>PHAR-THR-024</x:v>
      </x:c>
      <x:c r="C244" s="58" t="str">
        <x:v>Mapped implementation relationship</x:v>
      </x:c>
    </x:row>
    <x:row r="245">
      <x:c r="A245" s="56" t="str">
        <x:v>D6-CTL-06</x:v>
      </x:c>
      <x:c r="B245" s="57" t="str">
        <x:v>PHAR-THR-025</x:v>
      </x:c>
      <x:c r="C245" s="58" t="str">
        <x:v>Mapped implementation relationship</x:v>
      </x:c>
    </x:row>
    <x:row r="246">
      <x:c r="A246" s="56" t="str">
        <x:v>D6-CTL-06</x:v>
      </x:c>
      <x:c r="B246" s="57" t="str">
        <x:v>PHAR-THR-042</x:v>
      </x:c>
      <x:c r="C246" s="58" t="str">
        <x:v>Mapped implementation relationship</x:v>
      </x:c>
    </x:row>
    <x:row r="247">
      <x:c r="A247" s="56" t="str">
        <x:v>D6-CTL-06</x:v>
      </x:c>
      <x:c r="B247" s="57" t="str">
        <x:v>PHAR-THR-043</x:v>
      </x:c>
      <x:c r="C247" s="58" t="str">
        <x:v>Mapped implementation relationship</x:v>
      </x:c>
    </x:row>
    <x:row r="248">
      <x:c r="A248" s="56" t="str">
        <x:v>D6-CTL-07</x:v>
      </x:c>
      <x:c r="B248" s="57" t="str">
        <x:v>PHAR-THR-022</x:v>
      </x:c>
      <x:c r="C248" s="58" t="str">
        <x:v>Mapped implementation relationship</x:v>
      </x:c>
    </x:row>
    <x:row r="249">
      <x:c r="A249" s="56" t="str">
        <x:v>D6-CTL-07</x:v>
      </x:c>
      <x:c r="B249" s="57" t="str">
        <x:v>PHAR-THR-023</x:v>
      </x:c>
      <x:c r="C249" s="58" t="str">
        <x:v>Mapped implementation relationship</x:v>
      </x:c>
    </x:row>
    <x:row r="250">
      <x:c r="A250" s="56" t="str">
        <x:v>D6-CTL-07</x:v>
      </x:c>
      <x:c r="B250" s="57" t="str">
        <x:v>PHAR-THR-024</x:v>
      </x:c>
      <x:c r="C250" s="58" t="str">
        <x:v>Mapped implementation relationship</x:v>
      </x:c>
    </x:row>
    <x:row r="251">
      <x:c r="A251" s="56" t="str">
        <x:v>D6-CTL-07</x:v>
      </x:c>
      <x:c r="B251" s="57" t="str">
        <x:v>PHAR-THR-025</x:v>
      </x:c>
      <x:c r="C251" s="58" t="str">
        <x:v>Mapped implementation relationship</x:v>
      </x:c>
    </x:row>
    <x:row r="252">
      <x:c r="A252" s="56" t="str">
        <x:v>D6-CTL-07</x:v>
      </x:c>
      <x:c r="B252" s="57" t="str">
        <x:v>PHAR-THR-042</x:v>
      </x:c>
      <x:c r="C252" s="58" t="str">
        <x:v>Mapped implementation relationship</x:v>
      </x:c>
    </x:row>
    <x:row r="253">
      <x:c r="A253" s="56" t="str">
        <x:v>D6-CTL-07</x:v>
      </x:c>
      <x:c r="B253" s="57" t="str">
        <x:v>PHAR-THR-043</x:v>
      </x:c>
      <x:c r="C253" s="58" t="str">
        <x:v>Mapped implementation relationship</x:v>
      </x:c>
    </x:row>
    <x:row r="254">
      <x:c r="A254" s="56" t="str">
        <x:v>D7-CTL-H01</x:v>
      </x:c>
      <x:c r="B254" s="57" t="str">
        <x:v>PHAR-THR-005</x:v>
      </x:c>
      <x:c r="C254" s="58" t="str">
        <x:v>Mapped implementation relationship</x:v>
      </x:c>
    </x:row>
    <x:row r="255">
      <x:c r="A255" s="56" t="str">
        <x:v>D7-CTL-H01</x:v>
      </x:c>
      <x:c r="B255" s="57" t="str">
        <x:v>PHAR-THR-006</x:v>
      </x:c>
      <x:c r="C255" s="58" t="str">
        <x:v>Mapped implementation relationship</x:v>
      </x:c>
    </x:row>
    <x:row r="256">
      <x:c r="A256" s="56" t="str">
        <x:v>D7-CTL-H01</x:v>
      </x:c>
      <x:c r="B256" s="57" t="str">
        <x:v>PHAR-THR-042</x:v>
      </x:c>
      <x:c r="C256" s="58" t="str">
        <x:v>Mapped implementation relationship</x:v>
      </x:c>
    </x:row>
    <x:row r="257">
      <x:c r="A257" s="56" t="str">
        <x:v>D7-CTL-H01</x:v>
      </x:c>
      <x:c r="B257" s="57" t="str">
        <x:v>PHAR-THR-043</x:v>
      </x:c>
      <x:c r="C257" s="58" t="str">
        <x:v>Mapped implementation relationship</x:v>
      </x:c>
    </x:row>
    <x:row r="258">
      <x:c r="A258" s="56" t="str">
        <x:v>D7-CTL-H01</x:v>
      </x:c>
      <x:c r="B258" s="57" t="str">
        <x:v>PHAR-THR-048</x:v>
      </x:c>
      <x:c r="C258" s="58" t="str">
        <x:v>Mapped implementation relationship</x:v>
      </x:c>
    </x:row>
    <x:row r="259">
      <x:c r="A259" s="56" t="str">
        <x:v>D7-CTL-H01</x:v>
      </x:c>
      <x:c r="B259" s="57" t="str">
        <x:v>PHAR-THR-049</x:v>
      </x:c>
      <x:c r="C259" s="58" t="str">
        <x:v>Mapped implementation relationship</x:v>
      </x:c>
    </x:row>
    <x:row r="260">
      <x:c r="A260" s="56" t="str">
        <x:v>D7-CTL-H02</x:v>
      </x:c>
      <x:c r="B260" s="57" t="str">
        <x:v>PHAR-THR-005</x:v>
      </x:c>
      <x:c r="C260" s="58" t="str">
        <x:v>Mapped implementation relationship</x:v>
      </x:c>
    </x:row>
    <x:row r="261">
      <x:c r="A261" s="56" t="str">
        <x:v>D7-CTL-H02</x:v>
      </x:c>
      <x:c r="B261" s="57" t="str">
        <x:v>PHAR-THR-006</x:v>
      </x:c>
      <x:c r="C261" s="58" t="str">
        <x:v>Mapped implementation relationship</x:v>
      </x:c>
    </x:row>
    <x:row r="262">
      <x:c r="A262" s="56" t="str">
        <x:v>D7-CTL-H02</x:v>
      </x:c>
      <x:c r="B262" s="57" t="str">
        <x:v>PHAR-THR-042</x:v>
      </x:c>
      <x:c r="C262" s="58" t="str">
        <x:v>Mapped implementation relationship</x:v>
      </x:c>
    </x:row>
    <x:row r="263">
      <x:c r="A263" s="56" t="str">
        <x:v>D7-CTL-H02</x:v>
      </x:c>
      <x:c r="B263" s="57" t="str">
        <x:v>PHAR-THR-043</x:v>
      </x:c>
      <x:c r="C263" s="58" t="str">
        <x:v>Mapped implementation relationship</x:v>
      </x:c>
    </x:row>
    <x:row r="264">
      <x:c r="A264" s="56" t="str">
        <x:v>D7-CTL-H02</x:v>
      </x:c>
      <x:c r="B264" s="57" t="str">
        <x:v>PHAR-THR-048</x:v>
      </x:c>
      <x:c r="C264" s="58" t="str">
        <x:v>Mapped implementation relationship</x:v>
      </x:c>
    </x:row>
    <x:row r="265">
      <x:c r="A265" s="56" t="str">
        <x:v>D7-CTL-H02</x:v>
      </x:c>
      <x:c r="B265" s="57" t="str">
        <x:v>PHAR-THR-049</x:v>
      </x:c>
      <x:c r="C265" s="58" t="str">
        <x:v>Mapped implementation relationship</x:v>
      </x:c>
    </x:row>
    <x:row r="266">
      <x:c r="A266" s="56" t="str">
        <x:v>D7-CTL-H03</x:v>
      </x:c>
      <x:c r="B266" s="57" t="str">
        <x:v>PHAR-THR-005</x:v>
      </x:c>
      <x:c r="C266" s="58" t="str">
        <x:v>Mapped implementation relationship</x:v>
      </x:c>
    </x:row>
    <x:row r="267">
      <x:c r="A267" s="56" t="str">
        <x:v>D7-CTL-H03</x:v>
      </x:c>
      <x:c r="B267" s="57" t="str">
        <x:v>PHAR-THR-006</x:v>
      </x:c>
      <x:c r="C267" s="58" t="str">
        <x:v>Mapped implementation relationship</x:v>
      </x:c>
    </x:row>
    <x:row r="268">
      <x:c r="A268" s="56" t="str">
        <x:v>D7-CTL-H03</x:v>
      </x:c>
      <x:c r="B268" s="57" t="str">
        <x:v>PHAR-THR-042</x:v>
      </x:c>
      <x:c r="C268" s="58" t="str">
        <x:v>Mapped implementation relationship</x:v>
      </x:c>
    </x:row>
    <x:row r="269">
      <x:c r="A269" s="56" t="str">
        <x:v>D7-CTL-H03</x:v>
      </x:c>
      <x:c r="B269" s="57" t="str">
        <x:v>PHAR-THR-043</x:v>
      </x:c>
      <x:c r="C269" s="58" t="str">
        <x:v>Mapped implementation relationship</x:v>
      </x:c>
    </x:row>
    <x:row r="270">
      <x:c r="A270" s="56" t="str">
        <x:v>D7-CTL-H03</x:v>
      </x:c>
      <x:c r="B270" s="57" t="str">
        <x:v>PHAR-THR-048</x:v>
      </x:c>
      <x:c r="C270" s="58" t="str">
        <x:v>Mapped implementation relationship</x:v>
      </x:c>
    </x:row>
    <x:row r="271">
      <x:c r="A271" s="56" t="str">
        <x:v>D7-CTL-H03</x:v>
      </x:c>
      <x:c r="B271" s="57" t="str">
        <x:v>PHAR-THR-049</x:v>
      </x:c>
      <x:c r="C271" s="58" t="str">
        <x:v>Mapped implementation relationship</x:v>
      </x:c>
    </x:row>
    <x:row r="272">
      <x:c r="A272" s="56" t="str">
        <x:v>D7-CTL-H04</x:v>
      </x:c>
      <x:c r="B272" s="57" t="str">
        <x:v>PHAR-THR-005</x:v>
      </x:c>
      <x:c r="C272" s="58" t="str">
        <x:v>Mapped implementation relationship</x:v>
      </x:c>
    </x:row>
    <x:row r="273">
      <x:c r="A273" s="56" t="str">
        <x:v>D7-CTL-H04</x:v>
      </x:c>
      <x:c r="B273" s="57" t="str">
        <x:v>PHAR-THR-006</x:v>
      </x:c>
      <x:c r="C273" s="58" t="str">
        <x:v>Mapped implementation relationship</x:v>
      </x:c>
    </x:row>
    <x:row r="274">
      <x:c r="A274" s="56" t="str">
        <x:v>D7-CTL-H04</x:v>
      </x:c>
      <x:c r="B274" s="57" t="str">
        <x:v>PHAR-THR-042</x:v>
      </x:c>
      <x:c r="C274" s="58" t="str">
        <x:v>Mapped implementation relationship</x:v>
      </x:c>
    </x:row>
    <x:row r="275">
      <x:c r="A275" s="56" t="str">
        <x:v>D7-CTL-H04</x:v>
      </x:c>
      <x:c r="B275" s="57" t="str">
        <x:v>PHAR-THR-043</x:v>
      </x:c>
      <x:c r="C275" s="58" t="str">
        <x:v>Mapped implementation relationship</x:v>
      </x:c>
    </x:row>
    <x:row r="276">
      <x:c r="A276" s="56" t="str">
        <x:v>D7-CTL-H04</x:v>
      </x:c>
      <x:c r="B276" s="57" t="str">
        <x:v>PHAR-THR-048</x:v>
      </x:c>
      <x:c r="C276" s="58" t="str">
        <x:v>Mapped implementation relationship</x:v>
      </x:c>
    </x:row>
    <x:row r="277">
      <x:c r="A277" s="56" t="str">
        <x:v>D7-CTL-H04</x:v>
      </x:c>
      <x:c r="B277" s="57" t="str">
        <x:v>PHAR-THR-049</x:v>
      </x:c>
      <x:c r="C277" s="58" t="str">
        <x:v>Mapped implementation relationship</x:v>
      </x:c>
    </x:row>
    <x:row r="278">
      <x:c r="A278" s="56" t="str">
        <x:v>D7-CTL-H05</x:v>
      </x:c>
      <x:c r="B278" s="57" t="str">
        <x:v>PHAR-THR-005</x:v>
      </x:c>
      <x:c r="C278" s="58" t="str">
        <x:v>Mapped implementation relationship</x:v>
      </x:c>
    </x:row>
    <x:row r="279">
      <x:c r="A279" s="56" t="str">
        <x:v>D7-CTL-H05</x:v>
      </x:c>
      <x:c r="B279" s="57" t="str">
        <x:v>PHAR-THR-006</x:v>
      </x:c>
      <x:c r="C279" s="58" t="str">
        <x:v>Mapped implementation relationship</x:v>
      </x:c>
    </x:row>
    <x:row r="280">
      <x:c r="A280" s="56" t="str">
        <x:v>D7-CTL-H05</x:v>
      </x:c>
      <x:c r="B280" s="57" t="str">
        <x:v>PHAR-THR-042</x:v>
      </x:c>
      <x:c r="C280" s="58" t="str">
        <x:v>Mapped implementation relationship</x:v>
      </x:c>
    </x:row>
    <x:row r="281">
      <x:c r="A281" s="56" t="str">
        <x:v>D7-CTL-H05</x:v>
      </x:c>
      <x:c r="B281" s="57" t="str">
        <x:v>PHAR-THR-043</x:v>
      </x:c>
      <x:c r="C281" s="58" t="str">
        <x:v>Mapped implementation relationship</x:v>
      </x:c>
    </x:row>
    <x:row r="282">
      <x:c r="A282" s="56" t="str">
        <x:v>D7-CTL-H05</x:v>
      </x:c>
      <x:c r="B282" s="57" t="str">
        <x:v>PHAR-THR-048</x:v>
      </x:c>
      <x:c r="C282" s="58" t="str">
        <x:v>Mapped implementation relationship</x:v>
      </x:c>
    </x:row>
    <x:row r="283">
      <x:c r="A283" s="56" t="str">
        <x:v>D7-CTL-H05</x:v>
      </x:c>
      <x:c r="B283" s="57" t="str">
        <x:v>PHAR-THR-049</x:v>
      </x:c>
      <x:c r="C283" s="58" t="str">
        <x:v>Mapped implementation relationship</x:v>
      </x:c>
    </x:row>
    <x:row r="284">
      <x:c r="A284" s="56" t="str">
        <x:v>D8-CTL-01</x:v>
      </x:c>
      <x:c r="B284" s="57" t="str">
        <x:v>PHAR-THR-004</x:v>
      </x:c>
      <x:c r="C284" s="58" t="str">
        <x:v>Mapped implementation relationship</x:v>
      </x:c>
    </x:row>
    <x:row r="285">
      <x:c r="A285" s="56" t="str">
        <x:v>D8-CTL-01</x:v>
      </x:c>
      <x:c r="B285" s="57" t="str">
        <x:v>PHAR-THR-024</x:v>
      </x:c>
      <x:c r="C285" s="58" t="str">
        <x:v>Mapped implementation relationship</x:v>
      </x:c>
    </x:row>
    <x:row r="286">
      <x:c r="A286" s="56" t="str">
        <x:v>D8-CTL-01</x:v>
      </x:c>
      <x:c r="B286" s="57" t="str">
        <x:v>PHAR-THR-048</x:v>
      </x:c>
      <x:c r="C286" s="58" t="str">
        <x:v>Mapped implementation relationship</x:v>
      </x:c>
    </x:row>
    <x:row r="287">
      <x:c r="A287" s="56" t="str">
        <x:v>D8-CTL-01</x:v>
      </x:c>
      <x:c r="B287" s="57" t="str">
        <x:v>PHAR-THR-049</x:v>
      </x:c>
      <x:c r="C287" s="58" t="str">
        <x:v>Mapped implementation relationship</x:v>
      </x:c>
    </x:row>
    <x:row r="288">
      <x:c r="A288" s="56" t="str">
        <x:v>D8-CTL-02</x:v>
      </x:c>
      <x:c r="B288" s="57" t="str">
        <x:v>PHAR-THR-004</x:v>
      </x:c>
      <x:c r="C288" s="58" t="str">
        <x:v>Mapped implementation relationship</x:v>
      </x:c>
    </x:row>
    <x:row r="289">
      <x:c r="A289" s="56" t="str">
        <x:v>D8-CTL-02</x:v>
      </x:c>
      <x:c r="B289" s="57" t="str">
        <x:v>PHAR-THR-024</x:v>
      </x:c>
      <x:c r="C289" s="58" t="str">
        <x:v>Mapped implementation relationship</x:v>
      </x:c>
    </x:row>
    <x:row r="290">
      <x:c r="A290" s="56" t="str">
        <x:v>D8-CTL-02</x:v>
      </x:c>
      <x:c r="B290" s="57" t="str">
        <x:v>PHAR-THR-048</x:v>
      </x:c>
      <x:c r="C290" s="58" t="str">
        <x:v>Mapped implementation relationship</x:v>
      </x:c>
    </x:row>
    <x:row r="291">
      <x:c r="A291" s="56" t="str">
        <x:v>D8-CTL-02</x:v>
      </x:c>
      <x:c r="B291" s="57" t="str">
        <x:v>PHAR-THR-049</x:v>
      </x:c>
      <x:c r="C291" s="58" t="str">
        <x:v>Mapped implementation relationship</x:v>
      </x:c>
    </x:row>
    <x:row r="292">
      <x:c r="A292" s="56" t="str">
        <x:v>D8-CTL-03</x:v>
      </x:c>
      <x:c r="B292" s="57" t="str">
        <x:v>PHAR-THR-004</x:v>
      </x:c>
      <x:c r="C292" s="58" t="str">
        <x:v>Mapped implementation relationship</x:v>
      </x:c>
    </x:row>
    <x:row r="293">
      <x:c r="A293" s="56" t="str">
        <x:v>D8-CTL-03</x:v>
      </x:c>
      <x:c r="B293" s="57" t="str">
        <x:v>PHAR-THR-024</x:v>
      </x:c>
      <x:c r="C293" s="58" t="str">
        <x:v>Mapped implementation relationship</x:v>
      </x:c>
    </x:row>
    <x:row r="294">
      <x:c r="A294" s="56" t="str">
        <x:v>D8-CTL-03</x:v>
      </x:c>
      <x:c r="B294" s="57" t="str">
        <x:v>PHAR-THR-048</x:v>
      </x:c>
      <x:c r="C294" s="58" t="str">
        <x:v>Mapped implementation relationship</x:v>
      </x:c>
    </x:row>
    <x:row r="295">
      <x:c r="A295" s="56" t="str">
        <x:v>D8-CTL-03</x:v>
      </x:c>
      <x:c r="B295" s="57" t="str">
        <x:v>PHAR-THR-049</x:v>
      </x:c>
      <x:c r="C295" s="58" t="str">
        <x:v>Mapped implementation relationship</x:v>
      </x:c>
    </x:row>
    <x:row r="296">
      <x:c r="A296" s="56" t="str">
        <x:v>D8-CTL-04</x:v>
      </x:c>
      <x:c r="B296" s="57" t="str">
        <x:v>PHAR-THR-004</x:v>
      </x:c>
      <x:c r="C296" s="58" t="str">
        <x:v>Mapped implementation relationship</x:v>
      </x:c>
    </x:row>
    <x:row r="297">
      <x:c r="A297" s="56" t="str">
        <x:v>D8-CTL-04</x:v>
      </x:c>
      <x:c r="B297" s="57" t="str">
        <x:v>PHAR-THR-024</x:v>
      </x:c>
      <x:c r="C297" s="58" t="str">
        <x:v>Mapped implementation relationship</x:v>
      </x:c>
    </x:row>
    <x:row r="298">
      <x:c r="A298" s="56" t="str">
        <x:v>D8-CTL-04</x:v>
      </x:c>
      <x:c r="B298" s="57" t="str">
        <x:v>PHAR-THR-048</x:v>
      </x:c>
      <x:c r="C298" s="58" t="str">
        <x:v>Mapped implementation relationship</x:v>
      </x:c>
    </x:row>
    <x:row r="299">
      <x:c r="A299" s="56" t="str">
        <x:v>D8-CTL-04</x:v>
      </x:c>
      <x:c r="B299" s="57" t="str">
        <x:v>PHAR-THR-049</x:v>
      </x:c>
      <x:c r="C299" s="58" t="str">
        <x:v>Mapped implementation relationship</x:v>
      </x:c>
    </x:row>
    <x:row r="300">
      <x:c r="A300" s="56" t="str">
        <x:v>D8-CTL-05</x:v>
      </x:c>
      <x:c r="B300" s="57" t="str">
        <x:v>PHAR-THR-004</x:v>
      </x:c>
      <x:c r="C300" s="58" t="str">
        <x:v>Mapped implementation relationship</x:v>
      </x:c>
    </x:row>
    <x:row r="301">
      <x:c r="A301" s="56" t="str">
        <x:v>D8-CTL-05</x:v>
      </x:c>
      <x:c r="B301" s="57" t="str">
        <x:v>PHAR-THR-024</x:v>
      </x:c>
      <x:c r="C301" s="58" t="str">
        <x:v>Mapped implementation relationship</x:v>
      </x:c>
    </x:row>
    <x:row r="302">
      <x:c r="A302" s="56" t="str">
        <x:v>D8-CTL-05</x:v>
      </x:c>
      <x:c r="B302" s="57" t="str">
        <x:v>PHAR-THR-048</x:v>
      </x:c>
      <x:c r="C302" s="58" t="str">
        <x:v>Mapped implementation relationship</x:v>
      </x:c>
    </x:row>
    <x:row r="303">
      <x:c r="A303" s="56" t="str">
        <x:v>D8-CTL-05</x:v>
      </x:c>
      <x:c r="B303" s="57" t="str">
        <x:v>PHAR-THR-049</x:v>
      </x:c>
      <x:c r="C303" s="58" t="str">
        <x:v>Mapped implementation relationship</x:v>
      </x:c>
    </x:row>
    <x:row r="304">
      <x:c r="A304" s="56" t="str">
        <x:v>D9-CTL-01</x:v>
      </x:c>
      <x:c r="B304" s="57" t="str">
        <x:v>PHAR-THR-017</x:v>
      </x:c>
      <x:c r="C304" s="58" t="str">
        <x:v>Mapped implementation relationship</x:v>
      </x:c>
    </x:row>
    <x:row r="305">
      <x:c r="A305" s="56" t="str">
        <x:v>D9-CTL-01</x:v>
      </x:c>
      <x:c r="B305" s="57" t="str">
        <x:v>PHAR-THR-018</x:v>
      </x:c>
      <x:c r="C305" s="58" t="str">
        <x:v>Mapped implementation relationship</x:v>
      </x:c>
    </x:row>
    <x:row r="306">
      <x:c r="A306" s="56" t="str">
        <x:v>D9-CTL-01</x:v>
      </x:c>
      <x:c r="B306" s="57" t="str">
        <x:v>PHAR-THR-019</x:v>
      </x:c>
      <x:c r="C306" s="58" t="str">
        <x:v>Mapped implementation relationship</x:v>
      </x:c>
    </x:row>
    <x:row r="307">
      <x:c r="A307" s="56" t="str">
        <x:v>D9-CTL-01</x:v>
      </x:c>
      <x:c r="B307" s="57" t="str">
        <x:v>PHAR-THR-020</x:v>
      </x:c>
      <x:c r="C307" s="58" t="str">
        <x:v>Mapped implementation relationship</x:v>
      </x:c>
    </x:row>
    <x:row r="308">
      <x:c r="A308" s="56" t="str">
        <x:v>D9-CTL-01</x:v>
      </x:c>
      <x:c r="B308" s="57" t="str">
        <x:v>PHAR-THR-039</x:v>
      </x:c>
      <x:c r="C308" s="58" t="str">
        <x:v>Mapped implementation relationship</x:v>
      </x:c>
    </x:row>
    <x:row r="309">
      <x:c r="A309" s="56" t="str">
        <x:v>D9-CTL-01</x:v>
      </x:c>
      <x:c r="B309" s="57" t="str">
        <x:v>PHAR-THR-040</x:v>
      </x:c>
      <x:c r="C309" s="58" t="str">
        <x:v>Mapped implementation relationship</x:v>
      </x:c>
    </x:row>
    <x:row r="310">
      <x:c r="A310" s="56" t="str">
        <x:v>D9-CTL-02</x:v>
      </x:c>
      <x:c r="B310" s="57" t="str">
        <x:v>PHAR-THR-017</x:v>
      </x:c>
      <x:c r="C310" s="58" t="str">
        <x:v>Mapped implementation relationship</x:v>
      </x:c>
    </x:row>
    <x:row r="311">
      <x:c r="A311" s="56" t="str">
        <x:v>D9-CTL-02</x:v>
      </x:c>
      <x:c r="B311" s="57" t="str">
        <x:v>PHAR-THR-018</x:v>
      </x:c>
      <x:c r="C311" s="58" t="str">
        <x:v>Mapped implementation relationship</x:v>
      </x:c>
    </x:row>
    <x:row r="312">
      <x:c r="A312" s="56" t="str">
        <x:v>D9-CTL-02</x:v>
      </x:c>
      <x:c r="B312" s="57" t="str">
        <x:v>PHAR-THR-019</x:v>
      </x:c>
      <x:c r="C312" s="58" t="str">
        <x:v>Mapped implementation relationship</x:v>
      </x:c>
    </x:row>
    <x:row r="313">
      <x:c r="A313" s="56" t="str">
        <x:v>D9-CTL-02</x:v>
      </x:c>
      <x:c r="B313" s="57" t="str">
        <x:v>PHAR-THR-020</x:v>
      </x:c>
      <x:c r="C313" s="58" t="str">
        <x:v>Mapped implementation relationship</x:v>
      </x:c>
    </x:row>
    <x:row r="314">
      <x:c r="A314" s="56" t="str">
        <x:v>D9-CTL-02</x:v>
      </x:c>
      <x:c r="B314" s="57" t="str">
        <x:v>PHAR-THR-039</x:v>
      </x:c>
      <x:c r="C314" s="58" t="str">
        <x:v>Mapped implementation relationship</x:v>
      </x:c>
    </x:row>
    <x:row r="315">
      <x:c r="A315" s="56" t="str">
        <x:v>D9-CTL-02</x:v>
      </x:c>
      <x:c r="B315" s="57" t="str">
        <x:v>PHAR-THR-040</x:v>
      </x:c>
      <x:c r="C315" s="58" t="str">
        <x:v>Mapped implementation relationship</x:v>
      </x:c>
    </x:row>
    <x:row r="316">
      <x:c r="A316" s="56" t="str">
        <x:v>D9-CTL-03</x:v>
      </x:c>
      <x:c r="B316" s="57" t="str">
        <x:v>PHAR-THR-017</x:v>
      </x:c>
      <x:c r="C316" s="58" t="str">
        <x:v>Mapped implementation relationship</x:v>
      </x:c>
    </x:row>
    <x:row r="317">
      <x:c r="A317" s="56" t="str">
        <x:v>D9-CTL-03</x:v>
      </x:c>
      <x:c r="B317" s="57" t="str">
        <x:v>PHAR-THR-018</x:v>
      </x:c>
      <x:c r="C317" s="58" t="str">
        <x:v>Mapped implementation relationship</x:v>
      </x:c>
    </x:row>
    <x:row r="318">
      <x:c r="A318" s="56" t="str">
        <x:v>D9-CTL-03</x:v>
      </x:c>
      <x:c r="B318" s="57" t="str">
        <x:v>PHAR-THR-019</x:v>
      </x:c>
      <x:c r="C318" s="58" t="str">
        <x:v>Mapped implementation relationship</x:v>
      </x:c>
    </x:row>
    <x:row r="319">
      <x:c r="A319" s="56" t="str">
        <x:v>D9-CTL-03</x:v>
      </x:c>
      <x:c r="B319" s="57" t="str">
        <x:v>PHAR-THR-020</x:v>
      </x:c>
      <x:c r="C319" s="58" t="str">
        <x:v>Mapped implementation relationship</x:v>
      </x:c>
    </x:row>
    <x:row r="320">
      <x:c r="A320" s="56" t="str">
        <x:v>D9-CTL-03</x:v>
      </x:c>
      <x:c r="B320" s="57" t="str">
        <x:v>PHAR-THR-039</x:v>
      </x:c>
      <x:c r="C320" s="58" t="str">
        <x:v>Mapped implementation relationship</x:v>
      </x:c>
    </x:row>
    <x:row r="321">
      <x:c r="A321" s="56" t="str">
        <x:v>D9-CTL-03</x:v>
      </x:c>
      <x:c r="B321" s="57" t="str">
        <x:v>PHAR-THR-040</x:v>
      </x:c>
      <x:c r="C321" s="58" t="str">
        <x:v>Mapped implementation relationship</x:v>
      </x:c>
    </x:row>
    <x:row r="322">
      <x:c r="A322" s="56" t="str">
        <x:v>D9-CTL-04</x:v>
      </x:c>
      <x:c r="B322" s="57" t="str">
        <x:v>PHAR-THR-017</x:v>
      </x:c>
      <x:c r="C322" s="58" t="str">
        <x:v>Mapped implementation relationship</x:v>
      </x:c>
    </x:row>
    <x:row r="323">
      <x:c r="A323" s="56" t="str">
        <x:v>D9-CTL-04</x:v>
      </x:c>
      <x:c r="B323" s="57" t="str">
        <x:v>PHAR-THR-018</x:v>
      </x:c>
      <x:c r="C323" s="58" t="str">
        <x:v>Mapped implementation relationship</x:v>
      </x:c>
    </x:row>
    <x:row r="324">
      <x:c r="A324" s="56" t="str">
        <x:v>D9-CTL-04</x:v>
      </x:c>
      <x:c r="B324" s="57" t="str">
        <x:v>PHAR-THR-019</x:v>
      </x:c>
      <x:c r="C324" s="58" t="str">
        <x:v>Mapped implementation relationship</x:v>
      </x:c>
    </x:row>
    <x:row r="325">
      <x:c r="A325" s="56" t="str">
        <x:v>D9-CTL-04</x:v>
      </x:c>
      <x:c r="B325" s="57" t="str">
        <x:v>PHAR-THR-020</x:v>
      </x:c>
      <x:c r="C325" s="58" t="str">
        <x:v>Mapped implementation relationship</x:v>
      </x:c>
    </x:row>
    <x:row r="326">
      <x:c r="A326" s="56" t="str">
        <x:v>D9-CTL-04</x:v>
      </x:c>
      <x:c r="B326" s="57" t="str">
        <x:v>PHAR-THR-039</x:v>
      </x:c>
      <x:c r="C326" s="58" t="str">
        <x:v>Mapped implementation relationship</x:v>
      </x:c>
    </x:row>
    <x:row r="327">
      <x:c r="A327" s="56" t="str">
        <x:v>D9-CTL-04</x:v>
      </x:c>
      <x:c r="B327" s="57" t="str">
        <x:v>PHAR-THR-040</x:v>
      </x:c>
      <x:c r="C327" s="58" t="str">
        <x:v>Mapped implementation relationship</x:v>
      </x:c>
    </x:row>
    <x:row r="328">
      <x:c r="A328" s="56" t="str">
        <x:v>D9-CTL-05</x:v>
      </x:c>
      <x:c r="B328" s="57" t="str">
        <x:v>PHAR-THR-017</x:v>
      </x:c>
      <x:c r="C328" s="58" t="str">
        <x:v>Mapped implementation relationship</x:v>
      </x:c>
    </x:row>
    <x:row r="329">
      <x:c r="A329" s="56" t="str">
        <x:v>D9-CTL-05</x:v>
      </x:c>
      <x:c r="B329" s="57" t="str">
        <x:v>PHAR-THR-018</x:v>
      </x:c>
      <x:c r="C329" s="58" t="str">
        <x:v>Mapped implementation relationship</x:v>
      </x:c>
    </x:row>
    <x:row r="330">
      <x:c r="A330" s="56" t="str">
        <x:v>D9-CTL-05</x:v>
      </x:c>
      <x:c r="B330" s="57" t="str">
        <x:v>PHAR-THR-019</x:v>
      </x:c>
      <x:c r="C330" s="58" t="str">
        <x:v>Mapped implementation relationship</x:v>
      </x:c>
    </x:row>
    <x:row r="331">
      <x:c r="A331" s="56" t="str">
        <x:v>D9-CTL-05</x:v>
      </x:c>
      <x:c r="B331" s="57" t="str">
        <x:v>PHAR-THR-020</x:v>
      </x:c>
      <x:c r="C331" s="58" t="str">
        <x:v>Mapped implementation relationship</x:v>
      </x:c>
    </x:row>
    <x:row r="332">
      <x:c r="A332" s="56" t="str">
        <x:v>D9-CTL-05</x:v>
      </x:c>
      <x:c r="B332" s="57" t="str">
        <x:v>PHAR-THR-039</x:v>
      </x:c>
      <x:c r="C332" s="58" t="str">
        <x:v>Mapped implementation relationship</x:v>
      </x:c>
    </x:row>
    <x:row r="333">
      <x:c r="A333" s="56" t="str">
        <x:v>D9-CTL-05</x:v>
      </x:c>
      <x:c r="B333" s="57" t="str">
        <x:v>PHAR-THR-040</x:v>
      </x:c>
      <x:c r="C333" s="58" t="str">
        <x:v>Mapped implementation relationship</x:v>
      </x:c>
    </x:row>
    <x:row r="334">
      <x:c r="A334" s="56" t="str">
        <x:v>D9-CTL-06</x:v>
      </x:c>
      <x:c r="B334" s="57" t="str">
        <x:v>PHAR-THR-017</x:v>
      </x:c>
      <x:c r="C334" s="58" t="str">
        <x:v>Mapped implementation relationship</x:v>
      </x:c>
    </x:row>
    <x:row r="335">
      <x:c r="A335" s="56" t="str">
        <x:v>D9-CTL-06</x:v>
      </x:c>
      <x:c r="B335" s="57" t="str">
        <x:v>PHAR-THR-018</x:v>
      </x:c>
      <x:c r="C335" s="58" t="str">
        <x:v>Mapped implementation relationship</x:v>
      </x:c>
    </x:row>
    <x:row r="336">
      <x:c r="A336" s="56" t="str">
        <x:v>D9-CTL-06</x:v>
      </x:c>
      <x:c r="B336" s="57" t="str">
        <x:v>PHAR-THR-019</x:v>
      </x:c>
      <x:c r="C336" s="58" t="str">
        <x:v>Mapped implementation relationship</x:v>
      </x:c>
    </x:row>
    <x:row r="337">
      <x:c r="A337" s="56" t="str">
        <x:v>D9-CTL-06</x:v>
      </x:c>
      <x:c r="B337" s="57" t="str">
        <x:v>PHAR-THR-020</x:v>
      </x:c>
      <x:c r="C337" s="58" t="str">
        <x:v>Mapped implementation relationship</x:v>
      </x:c>
    </x:row>
    <x:row r="338">
      <x:c r="A338" s="56" t="str">
        <x:v>D9-CTL-06</x:v>
      </x:c>
      <x:c r="B338" s="57" t="str">
        <x:v>PHAR-THR-039</x:v>
      </x:c>
      <x:c r="C338" s="58" t="str">
        <x:v>Mapped implementation relationship</x:v>
      </x:c>
    </x:row>
    <x:row r="339">
      <x:c r="A339" s="56" t="str">
        <x:v>D9-CTL-06</x:v>
      </x:c>
      <x:c r="B339" s="57" t="str">
        <x:v>PHAR-THR-040</x:v>
      </x:c>
      <x:c r="C339" s="58" t="str">
        <x:v>Mapped implementation relationship</x:v>
      </x:c>
    </x:row>
    <x:row r="340">
      <x:c r="A340" s="56" t="str">
        <x:v>D9-CTL-07</x:v>
      </x:c>
      <x:c r="B340" s="57" t="str">
        <x:v>PHAR-THR-017</x:v>
      </x:c>
      <x:c r="C340" s="58" t="str">
        <x:v>Mapped implementation relationship</x:v>
      </x:c>
    </x:row>
    <x:row r="341">
      <x:c r="A341" s="56" t="str">
        <x:v>D9-CTL-07</x:v>
      </x:c>
      <x:c r="B341" s="57" t="str">
        <x:v>PHAR-THR-018</x:v>
      </x:c>
      <x:c r="C341" s="58" t="str">
        <x:v>Mapped implementation relationship</x:v>
      </x:c>
    </x:row>
    <x:row r="342">
      <x:c r="A342" s="56" t="str">
        <x:v>D9-CTL-07</x:v>
      </x:c>
      <x:c r="B342" s="57" t="str">
        <x:v>PHAR-THR-019</x:v>
      </x:c>
      <x:c r="C342" s="58" t="str">
        <x:v>Mapped implementation relationship</x:v>
      </x:c>
    </x:row>
    <x:row r="343">
      <x:c r="A343" s="56" t="str">
        <x:v>D9-CTL-07</x:v>
      </x:c>
      <x:c r="B343" s="57" t="str">
        <x:v>PHAR-THR-020</x:v>
      </x:c>
      <x:c r="C343" s="58" t="str">
        <x:v>Mapped implementation relationship</x:v>
      </x:c>
    </x:row>
    <x:row r="344">
      <x:c r="A344" s="56" t="str">
        <x:v>D9-CTL-07</x:v>
      </x:c>
      <x:c r="B344" s="57" t="str">
        <x:v>PHAR-THR-039</x:v>
      </x:c>
      <x:c r="C344" s="58" t="str">
        <x:v>Mapped implementation relationship</x:v>
      </x:c>
    </x:row>
    <x:row r="345">
      <x:c r="A345" s="59" t="str">
        <x:v>D9-CTL-07</x:v>
      </x:c>
      <x:c r="B345" s="60" t="str">
        <x:v>PHAR-THR-040</x:v>
      </x:c>
      <x:c r="C345" s="61" t="str">
        <x:v>Mapped implementation relationship</x:v>
      </x:c>
    </x:row>
  </x:sheetData>
  <x:pageMargins left="0.7" right="0.7" top="0.75" bottom="0.75" header="0.3" footer="0.3"/>
</x:worksheet>
</file>

<file path=xl/worksheets/sheet28.xml><?xml version="1.0" encoding="utf-8"?>
<x:worksheet xmlns:x="http://schemas.openxmlformats.org/spreadsheetml/2006/main">
  <x:sheetFormatPr defaultRowHeight="15"/>
  <x:sheetData>
    <x:row r="1">
      <x:c r="A1" s="53" t="str">
        <x:v>Control ID</x:v>
      </x:c>
      <x:c r="B1" s="54" t="str">
        <x:v>Use Case ID</x:v>
      </x:c>
      <x:c r="C1" s="55" t="str">
        <x:v>Relationship</x:v>
      </x:c>
    </x:row>
    <x:row r="2">
      <x:c r="A2" s="56" t="str">
        <x:v>D1-CTL-01</x:v>
      </x:c>
      <x:c r="B2" s="57" t="str">
        <x:v>PHAR-UC-006</x:v>
      </x:c>
      <x:c r="C2" s="58" t="str">
        <x:v>Mapped implementation relationship</x:v>
      </x:c>
    </x:row>
    <x:row r="3">
      <x:c r="A3" s="56" t="str">
        <x:v>D1-CTL-01</x:v>
      </x:c>
      <x:c r="B3" s="57" t="str">
        <x:v>PHAR-UC-012</x:v>
      </x:c>
      <x:c r="C3" s="58" t="str">
        <x:v>Mapped implementation relationship</x:v>
      </x:c>
    </x:row>
    <x:row r="4">
      <x:c r="A4" s="56" t="str">
        <x:v>D1-CTL-01</x:v>
      </x:c>
      <x:c r="B4" s="57" t="str">
        <x:v>PHAR-UC-020</x:v>
      </x:c>
      <x:c r="C4" s="58" t="str">
        <x:v>Mapped implementation relationship</x:v>
      </x:c>
    </x:row>
    <x:row r="5">
      <x:c r="A5" s="56" t="str">
        <x:v>D1-CTL-01</x:v>
      </x:c>
      <x:c r="B5" s="57" t="str">
        <x:v>PHAR-UC-025</x:v>
      </x:c>
      <x:c r="C5" s="58" t="str">
        <x:v>Mapped implementation relationship</x:v>
      </x:c>
    </x:row>
    <x:row r="6">
      <x:c r="A6" s="56" t="str">
        <x:v>D1-CTL-01</x:v>
      </x:c>
      <x:c r="B6" s="57" t="str">
        <x:v>PHAR-UC-040</x:v>
      </x:c>
      <x:c r="C6" s="58" t="str">
        <x:v>Mapped implementation relationship</x:v>
      </x:c>
    </x:row>
    <x:row r="7">
      <x:c r="A7" s="56" t="str">
        <x:v>D1-CTL-02</x:v>
      </x:c>
      <x:c r="B7" s="57" t="str">
        <x:v>PHAR-UC-006</x:v>
      </x:c>
      <x:c r="C7" s="58" t="str">
        <x:v>Mapped implementation relationship</x:v>
      </x:c>
    </x:row>
    <x:row r="8">
      <x:c r="A8" s="56" t="str">
        <x:v>D1-CTL-02</x:v>
      </x:c>
      <x:c r="B8" s="57" t="str">
        <x:v>PHAR-UC-012</x:v>
      </x:c>
      <x:c r="C8" s="58" t="str">
        <x:v>Mapped implementation relationship</x:v>
      </x:c>
    </x:row>
    <x:row r="9">
      <x:c r="A9" s="56" t="str">
        <x:v>D1-CTL-02</x:v>
      </x:c>
      <x:c r="B9" s="57" t="str">
        <x:v>PHAR-UC-020</x:v>
      </x:c>
      <x:c r="C9" s="58" t="str">
        <x:v>Mapped implementation relationship</x:v>
      </x:c>
    </x:row>
    <x:row r="10">
      <x:c r="A10" s="56" t="str">
        <x:v>D1-CTL-02</x:v>
      </x:c>
      <x:c r="B10" s="57" t="str">
        <x:v>PHAR-UC-025</x:v>
      </x:c>
      <x:c r="C10" s="58" t="str">
        <x:v>Mapped implementation relationship</x:v>
      </x:c>
    </x:row>
    <x:row r="11">
      <x:c r="A11" s="56" t="str">
        <x:v>D1-CTL-02</x:v>
      </x:c>
      <x:c r="B11" s="57" t="str">
        <x:v>PHAR-UC-040</x:v>
      </x:c>
      <x:c r="C11" s="58" t="str">
        <x:v>Mapped implementation relationship</x:v>
      </x:c>
    </x:row>
    <x:row r="12">
      <x:c r="A12" s="56" t="str">
        <x:v>D1-CTL-03</x:v>
      </x:c>
      <x:c r="B12" s="57" t="str">
        <x:v>PHAR-UC-006</x:v>
      </x:c>
      <x:c r="C12" s="58" t="str">
        <x:v>Mapped implementation relationship</x:v>
      </x:c>
    </x:row>
    <x:row r="13">
      <x:c r="A13" s="56" t="str">
        <x:v>D1-CTL-03</x:v>
      </x:c>
      <x:c r="B13" s="57" t="str">
        <x:v>PHAR-UC-012</x:v>
      </x:c>
      <x:c r="C13" s="58" t="str">
        <x:v>Mapped implementation relationship</x:v>
      </x:c>
    </x:row>
    <x:row r="14">
      <x:c r="A14" s="56" t="str">
        <x:v>D1-CTL-03</x:v>
      </x:c>
      <x:c r="B14" s="57" t="str">
        <x:v>PHAR-UC-020</x:v>
      </x:c>
      <x:c r="C14" s="58" t="str">
        <x:v>Mapped implementation relationship</x:v>
      </x:c>
    </x:row>
    <x:row r="15">
      <x:c r="A15" s="56" t="str">
        <x:v>D1-CTL-03</x:v>
      </x:c>
      <x:c r="B15" s="57" t="str">
        <x:v>PHAR-UC-025</x:v>
      </x:c>
      <x:c r="C15" s="58" t="str">
        <x:v>Mapped implementation relationship</x:v>
      </x:c>
    </x:row>
    <x:row r="16">
      <x:c r="A16" s="56" t="str">
        <x:v>D1-CTL-03</x:v>
      </x:c>
      <x:c r="B16" s="57" t="str">
        <x:v>PHAR-UC-040</x:v>
      </x:c>
      <x:c r="C16" s="58" t="str">
        <x:v>Mapped implementation relationship</x:v>
      </x:c>
    </x:row>
    <x:row r="17">
      <x:c r="A17" s="56" t="str">
        <x:v>D1-CTL-04</x:v>
      </x:c>
      <x:c r="B17" s="57" t="str">
        <x:v>PHAR-UC-006</x:v>
      </x:c>
      <x:c r="C17" s="58" t="str">
        <x:v>Mapped implementation relationship</x:v>
      </x:c>
    </x:row>
    <x:row r="18">
      <x:c r="A18" s="56" t="str">
        <x:v>D1-CTL-04</x:v>
      </x:c>
      <x:c r="B18" s="57" t="str">
        <x:v>PHAR-UC-012</x:v>
      </x:c>
      <x:c r="C18" s="58" t="str">
        <x:v>Mapped implementation relationship</x:v>
      </x:c>
    </x:row>
    <x:row r="19">
      <x:c r="A19" s="56" t="str">
        <x:v>D1-CTL-04</x:v>
      </x:c>
      <x:c r="B19" s="57" t="str">
        <x:v>PHAR-UC-020</x:v>
      </x:c>
      <x:c r="C19" s="58" t="str">
        <x:v>Mapped implementation relationship</x:v>
      </x:c>
    </x:row>
    <x:row r="20">
      <x:c r="A20" s="56" t="str">
        <x:v>D1-CTL-04</x:v>
      </x:c>
      <x:c r="B20" s="57" t="str">
        <x:v>PHAR-UC-025</x:v>
      </x:c>
      <x:c r="C20" s="58" t="str">
        <x:v>Mapped implementation relationship</x:v>
      </x:c>
    </x:row>
    <x:row r="21">
      <x:c r="A21" s="56" t="str">
        <x:v>D1-CTL-04</x:v>
      </x:c>
      <x:c r="B21" s="57" t="str">
        <x:v>PHAR-UC-040</x:v>
      </x:c>
      <x:c r="C21" s="58" t="str">
        <x:v>Mapped implementation relationship</x:v>
      </x:c>
    </x:row>
    <x:row r="22">
      <x:c r="A22" s="56" t="str">
        <x:v>D1-CTL-05</x:v>
      </x:c>
      <x:c r="B22" s="57" t="str">
        <x:v>PHAR-UC-006</x:v>
      </x:c>
      <x:c r="C22" s="58" t="str">
        <x:v>Mapped implementation relationship</x:v>
      </x:c>
    </x:row>
    <x:row r="23">
      <x:c r="A23" s="56" t="str">
        <x:v>D1-CTL-05</x:v>
      </x:c>
      <x:c r="B23" s="57" t="str">
        <x:v>PHAR-UC-012</x:v>
      </x:c>
      <x:c r="C23" s="58" t="str">
        <x:v>Mapped implementation relationship</x:v>
      </x:c>
    </x:row>
    <x:row r="24">
      <x:c r="A24" s="56" t="str">
        <x:v>D1-CTL-05</x:v>
      </x:c>
      <x:c r="B24" s="57" t="str">
        <x:v>PHAR-UC-020</x:v>
      </x:c>
      <x:c r="C24" s="58" t="str">
        <x:v>Mapped implementation relationship</x:v>
      </x:c>
    </x:row>
    <x:row r="25">
      <x:c r="A25" s="56" t="str">
        <x:v>D1-CTL-05</x:v>
      </x:c>
      <x:c r="B25" s="57" t="str">
        <x:v>PHAR-UC-025</x:v>
      </x:c>
      <x:c r="C25" s="58" t="str">
        <x:v>Mapped implementation relationship</x:v>
      </x:c>
    </x:row>
    <x:row r="26">
      <x:c r="A26" s="56" t="str">
        <x:v>D1-CTL-05</x:v>
      </x:c>
      <x:c r="B26" s="57" t="str">
        <x:v>PHAR-UC-040</x:v>
      </x:c>
      <x:c r="C26" s="58" t="str">
        <x:v>Mapped implementation relationship</x:v>
      </x:c>
    </x:row>
    <x:row r="27">
      <x:c r="A27" s="56" t="str">
        <x:v>D1-CTL-06</x:v>
      </x:c>
      <x:c r="B27" s="57" t="str">
        <x:v>PHAR-UC-006</x:v>
      </x:c>
      <x:c r="C27" s="58" t="str">
        <x:v>Mapped implementation relationship</x:v>
      </x:c>
    </x:row>
    <x:row r="28">
      <x:c r="A28" s="56" t="str">
        <x:v>D1-CTL-06</x:v>
      </x:c>
      <x:c r="B28" s="57" t="str">
        <x:v>PHAR-UC-012</x:v>
      </x:c>
      <x:c r="C28" s="58" t="str">
        <x:v>Mapped implementation relationship</x:v>
      </x:c>
    </x:row>
    <x:row r="29">
      <x:c r="A29" s="56" t="str">
        <x:v>D1-CTL-06</x:v>
      </x:c>
      <x:c r="B29" s="57" t="str">
        <x:v>PHAR-UC-020</x:v>
      </x:c>
      <x:c r="C29" s="58" t="str">
        <x:v>Mapped implementation relationship</x:v>
      </x:c>
    </x:row>
    <x:row r="30">
      <x:c r="A30" s="56" t="str">
        <x:v>D1-CTL-06</x:v>
      </x:c>
      <x:c r="B30" s="57" t="str">
        <x:v>PHAR-UC-025</x:v>
      </x:c>
      <x:c r="C30" s="58" t="str">
        <x:v>Mapped implementation relationship</x:v>
      </x:c>
    </x:row>
    <x:row r="31">
      <x:c r="A31" s="56" t="str">
        <x:v>D1-CTL-06</x:v>
      </x:c>
      <x:c r="B31" s="57" t="str">
        <x:v>PHAR-UC-040</x:v>
      </x:c>
      <x:c r="C31" s="58" t="str">
        <x:v>Mapped implementation relationship</x:v>
      </x:c>
    </x:row>
    <x:row r="32">
      <x:c r="A32" s="56" t="str">
        <x:v>D1-CTL-07</x:v>
      </x:c>
      <x:c r="B32" s="57" t="str">
        <x:v>PHAR-UC-006</x:v>
      </x:c>
      <x:c r="C32" s="58" t="str">
        <x:v>Mapped implementation relationship</x:v>
      </x:c>
    </x:row>
    <x:row r="33">
      <x:c r="A33" s="56" t="str">
        <x:v>D1-CTL-07</x:v>
      </x:c>
      <x:c r="B33" s="57" t="str">
        <x:v>PHAR-UC-012</x:v>
      </x:c>
      <x:c r="C33" s="58" t="str">
        <x:v>Mapped implementation relationship</x:v>
      </x:c>
    </x:row>
    <x:row r="34">
      <x:c r="A34" s="56" t="str">
        <x:v>D1-CTL-07</x:v>
      </x:c>
      <x:c r="B34" s="57" t="str">
        <x:v>PHAR-UC-020</x:v>
      </x:c>
      <x:c r="C34" s="58" t="str">
        <x:v>Mapped implementation relationship</x:v>
      </x:c>
    </x:row>
    <x:row r="35">
      <x:c r="A35" s="56" t="str">
        <x:v>D1-CTL-07</x:v>
      </x:c>
      <x:c r="B35" s="57" t="str">
        <x:v>PHAR-UC-025</x:v>
      </x:c>
      <x:c r="C35" s="58" t="str">
        <x:v>Mapped implementation relationship</x:v>
      </x:c>
    </x:row>
    <x:row r="36">
      <x:c r="A36" s="56" t="str">
        <x:v>D1-CTL-07</x:v>
      </x:c>
      <x:c r="B36" s="57" t="str">
        <x:v>PHAR-UC-040</x:v>
      </x:c>
      <x:c r="C36" s="58" t="str">
        <x:v>Mapped implementation relationship</x:v>
      </x:c>
    </x:row>
    <x:row r="37">
      <x:c r="A37" s="56" t="str">
        <x:v>D1-CTL-08</x:v>
      </x:c>
      <x:c r="B37" s="57" t="str">
        <x:v>PHAR-UC-006</x:v>
      </x:c>
      <x:c r="C37" s="58" t="str">
        <x:v>Mapped implementation relationship</x:v>
      </x:c>
    </x:row>
    <x:row r="38">
      <x:c r="A38" s="56" t="str">
        <x:v>D1-CTL-08</x:v>
      </x:c>
      <x:c r="B38" s="57" t="str">
        <x:v>PHAR-UC-012</x:v>
      </x:c>
      <x:c r="C38" s="58" t="str">
        <x:v>Mapped implementation relationship</x:v>
      </x:c>
    </x:row>
    <x:row r="39">
      <x:c r="A39" s="56" t="str">
        <x:v>D1-CTL-08</x:v>
      </x:c>
      <x:c r="B39" s="57" t="str">
        <x:v>PHAR-UC-020</x:v>
      </x:c>
      <x:c r="C39" s="58" t="str">
        <x:v>Mapped implementation relationship</x:v>
      </x:c>
    </x:row>
    <x:row r="40">
      <x:c r="A40" s="56" t="str">
        <x:v>D1-CTL-08</x:v>
      </x:c>
      <x:c r="B40" s="57" t="str">
        <x:v>PHAR-UC-025</x:v>
      </x:c>
      <x:c r="C40" s="58" t="str">
        <x:v>Mapped implementation relationship</x:v>
      </x:c>
    </x:row>
    <x:row r="41">
      <x:c r="A41" s="56" t="str">
        <x:v>D1-CTL-08</x:v>
      </x:c>
      <x:c r="B41" s="57" t="str">
        <x:v>PHAR-UC-040</x:v>
      </x:c>
      <x:c r="C41" s="58" t="str">
        <x:v>Mapped implementation relationship</x:v>
      </x:c>
    </x:row>
    <x:row r="42">
      <x:c r="A42" s="56" t="str">
        <x:v>D1-CTL-09</x:v>
      </x:c>
      <x:c r="B42" s="57" t="str">
        <x:v>PHAR-UC-006</x:v>
      </x:c>
      <x:c r="C42" s="58" t="str">
        <x:v>Mapped implementation relationship</x:v>
      </x:c>
    </x:row>
    <x:row r="43">
      <x:c r="A43" s="56" t="str">
        <x:v>D1-CTL-09</x:v>
      </x:c>
      <x:c r="B43" s="57" t="str">
        <x:v>PHAR-UC-012</x:v>
      </x:c>
      <x:c r="C43" s="58" t="str">
        <x:v>Mapped implementation relationship</x:v>
      </x:c>
    </x:row>
    <x:row r="44">
      <x:c r="A44" s="56" t="str">
        <x:v>D1-CTL-09</x:v>
      </x:c>
      <x:c r="B44" s="57" t="str">
        <x:v>PHAR-UC-020</x:v>
      </x:c>
      <x:c r="C44" s="58" t="str">
        <x:v>Mapped implementation relationship</x:v>
      </x:c>
    </x:row>
    <x:row r="45">
      <x:c r="A45" s="56" t="str">
        <x:v>D1-CTL-09</x:v>
      </x:c>
      <x:c r="B45" s="57" t="str">
        <x:v>PHAR-UC-025</x:v>
      </x:c>
      <x:c r="C45" s="58" t="str">
        <x:v>Mapped implementation relationship</x:v>
      </x:c>
    </x:row>
    <x:row r="46">
      <x:c r="A46" s="56" t="str">
        <x:v>D1-CTL-09</x:v>
      </x:c>
      <x:c r="B46" s="57" t="str">
        <x:v>PHAR-UC-040</x:v>
      </x:c>
      <x:c r="C46" s="58" t="str">
        <x:v>Mapped implementation relationship</x:v>
      </x:c>
    </x:row>
    <x:row r="47">
      <x:c r="A47" s="56" t="str">
        <x:v>D2-CTL-01</x:v>
      </x:c>
      <x:c r="B47" s="57" t="str">
        <x:v>PHAR-UC-006</x:v>
      </x:c>
      <x:c r="C47" s="58" t="str">
        <x:v>Mapped implementation relationship</x:v>
      </x:c>
    </x:row>
    <x:row r="48">
      <x:c r="A48" s="56" t="str">
        <x:v>D2-CTL-01</x:v>
      </x:c>
      <x:c r="B48" s="57" t="str">
        <x:v>PHAR-UC-012</x:v>
      </x:c>
      <x:c r="C48" s="58" t="str">
        <x:v>Mapped implementation relationship</x:v>
      </x:c>
    </x:row>
    <x:row r="49">
      <x:c r="A49" s="56" t="str">
        <x:v>D2-CTL-01</x:v>
      </x:c>
      <x:c r="B49" s="57" t="str">
        <x:v>PHAR-UC-020</x:v>
      </x:c>
      <x:c r="C49" s="58" t="str">
        <x:v>Mapped implementation relationship</x:v>
      </x:c>
    </x:row>
    <x:row r="50">
      <x:c r="A50" s="56" t="str">
        <x:v>D2-CTL-01</x:v>
      </x:c>
      <x:c r="B50" s="57" t="str">
        <x:v>PHAR-UC-025</x:v>
      </x:c>
      <x:c r="C50" s="58" t="str">
        <x:v>Mapped implementation relationship</x:v>
      </x:c>
    </x:row>
    <x:row r="51">
      <x:c r="A51" s="56" t="str">
        <x:v>D2-CTL-01</x:v>
      </x:c>
      <x:c r="B51" s="57" t="str">
        <x:v>PHAR-UC-040</x:v>
      </x:c>
      <x:c r="C51" s="58" t="str">
        <x:v>Mapped implementation relationship</x:v>
      </x:c>
    </x:row>
    <x:row r="52">
      <x:c r="A52" s="56" t="str">
        <x:v>D2-CTL-02</x:v>
      </x:c>
      <x:c r="B52" s="57" t="str">
        <x:v>PHAR-UC-006</x:v>
      </x:c>
      <x:c r="C52" s="58" t="str">
        <x:v>Mapped implementation relationship</x:v>
      </x:c>
    </x:row>
    <x:row r="53">
      <x:c r="A53" s="56" t="str">
        <x:v>D2-CTL-02</x:v>
      </x:c>
      <x:c r="B53" s="57" t="str">
        <x:v>PHAR-UC-012</x:v>
      </x:c>
      <x:c r="C53" s="58" t="str">
        <x:v>Mapped implementation relationship</x:v>
      </x:c>
    </x:row>
    <x:row r="54">
      <x:c r="A54" s="56" t="str">
        <x:v>D2-CTL-02</x:v>
      </x:c>
      <x:c r="B54" s="57" t="str">
        <x:v>PHAR-UC-020</x:v>
      </x:c>
      <x:c r="C54" s="58" t="str">
        <x:v>Mapped implementation relationship</x:v>
      </x:c>
    </x:row>
    <x:row r="55">
      <x:c r="A55" s="56" t="str">
        <x:v>D2-CTL-02</x:v>
      </x:c>
      <x:c r="B55" s="57" t="str">
        <x:v>PHAR-UC-025</x:v>
      </x:c>
      <x:c r="C55" s="58" t="str">
        <x:v>Mapped implementation relationship</x:v>
      </x:c>
    </x:row>
    <x:row r="56">
      <x:c r="A56" s="56" t="str">
        <x:v>D2-CTL-02</x:v>
      </x:c>
      <x:c r="B56" s="57" t="str">
        <x:v>PHAR-UC-040</x:v>
      </x:c>
      <x:c r="C56" s="58" t="str">
        <x:v>Mapped implementation relationship</x:v>
      </x:c>
    </x:row>
    <x:row r="57">
      <x:c r="A57" s="56" t="str">
        <x:v>D2-CTL-03</x:v>
      </x:c>
      <x:c r="B57" s="57" t="str">
        <x:v>PHAR-UC-006</x:v>
      </x:c>
      <x:c r="C57" s="58" t="str">
        <x:v>Mapped implementation relationship</x:v>
      </x:c>
    </x:row>
    <x:row r="58">
      <x:c r="A58" s="56" t="str">
        <x:v>D2-CTL-03</x:v>
      </x:c>
      <x:c r="B58" s="57" t="str">
        <x:v>PHAR-UC-012</x:v>
      </x:c>
      <x:c r="C58" s="58" t="str">
        <x:v>Mapped implementation relationship</x:v>
      </x:c>
    </x:row>
    <x:row r="59">
      <x:c r="A59" s="56" t="str">
        <x:v>D2-CTL-03</x:v>
      </x:c>
      <x:c r="B59" s="57" t="str">
        <x:v>PHAR-UC-020</x:v>
      </x:c>
      <x:c r="C59" s="58" t="str">
        <x:v>Mapped implementation relationship</x:v>
      </x:c>
    </x:row>
    <x:row r="60">
      <x:c r="A60" s="56" t="str">
        <x:v>D2-CTL-03</x:v>
      </x:c>
      <x:c r="B60" s="57" t="str">
        <x:v>PHAR-UC-025</x:v>
      </x:c>
      <x:c r="C60" s="58" t="str">
        <x:v>Mapped implementation relationship</x:v>
      </x:c>
    </x:row>
    <x:row r="61">
      <x:c r="A61" s="56" t="str">
        <x:v>D2-CTL-03</x:v>
      </x:c>
      <x:c r="B61" s="57" t="str">
        <x:v>PHAR-UC-040</x:v>
      </x:c>
      <x:c r="C61" s="58" t="str">
        <x:v>Mapped implementation relationship</x:v>
      </x:c>
    </x:row>
    <x:row r="62">
      <x:c r="A62" s="56" t="str">
        <x:v>D2-CTL-04</x:v>
      </x:c>
      <x:c r="B62" s="57" t="str">
        <x:v>PHAR-UC-006</x:v>
      </x:c>
      <x:c r="C62" s="58" t="str">
        <x:v>Mapped implementation relationship</x:v>
      </x:c>
    </x:row>
    <x:row r="63">
      <x:c r="A63" s="56" t="str">
        <x:v>D2-CTL-04</x:v>
      </x:c>
      <x:c r="B63" s="57" t="str">
        <x:v>PHAR-UC-012</x:v>
      </x:c>
      <x:c r="C63" s="58" t="str">
        <x:v>Mapped implementation relationship</x:v>
      </x:c>
    </x:row>
    <x:row r="64">
      <x:c r="A64" s="56" t="str">
        <x:v>D2-CTL-04</x:v>
      </x:c>
      <x:c r="B64" s="57" t="str">
        <x:v>PHAR-UC-020</x:v>
      </x:c>
      <x:c r="C64" s="58" t="str">
        <x:v>Mapped implementation relationship</x:v>
      </x:c>
    </x:row>
    <x:row r="65">
      <x:c r="A65" s="56" t="str">
        <x:v>D2-CTL-04</x:v>
      </x:c>
      <x:c r="B65" s="57" t="str">
        <x:v>PHAR-UC-025</x:v>
      </x:c>
      <x:c r="C65" s="58" t="str">
        <x:v>Mapped implementation relationship</x:v>
      </x:c>
    </x:row>
    <x:row r="66">
      <x:c r="A66" s="56" t="str">
        <x:v>D2-CTL-04</x:v>
      </x:c>
      <x:c r="B66" s="57" t="str">
        <x:v>PHAR-UC-040</x:v>
      </x:c>
      <x:c r="C66" s="58" t="str">
        <x:v>Mapped implementation relationship</x:v>
      </x:c>
    </x:row>
    <x:row r="67">
      <x:c r="A67" s="56" t="str">
        <x:v>D2-CTL-05</x:v>
      </x:c>
      <x:c r="B67" s="57" t="str">
        <x:v>PHAR-UC-006</x:v>
      </x:c>
      <x:c r="C67" s="58" t="str">
        <x:v>Mapped implementation relationship</x:v>
      </x:c>
    </x:row>
    <x:row r="68">
      <x:c r="A68" s="56" t="str">
        <x:v>D2-CTL-05</x:v>
      </x:c>
      <x:c r="B68" s="57" t="str">
        <x:v>PHAR-UC-012</x:v>
      </x:c>
      <x:c r="C68" s="58" t="str">
        <x:v>Mapped implementation relationship</x:v>
      </x:c>
    </x:row>
    <x:row r="69">
      <x:c r="A69" s="56" t="str">
        <x:v>D2-CTL-05</x:v>
      </x:c>
      <x:c r="B69" s="57" t="str">
        <x:v>PHAR-UC-020</x:v>
      </x:c>
      <x:c r="C69" s="58" t="str">
        <x:v>Mapped implementation relationship</x:v>
      </x:c>
    </x:row>
    <x:row r="70">
      <x:c r="A70" s="56" t="str">
        <x:v>D2-CTL-05</x:v>
      </x:c>
      <x:c r="B70" s="57" t="str">
        <x:v>PHAR-UC-025</x:v>
      </x:c>
      <x:c r="C70" s="58" t="str">
        <x:v>Mapped implementation relationship</x:v>
      </x:c>
    </x:row>
    <x:row r="71">
      <x:c r="A71" s="56" t="str">
        <x:v>D2-CTL-05</x:v>
      </x:c>
      <x:c r="B71" s="57" t="str">
        <x:v>PHAR-UC-040</x:v>
      </x:c>
      <x:c r="C71" s="58" t="str">
        <x:v>Mapped implementation relationship</x:v>
      </x:c>
    </x:row>
    <x:row r="72">
      <x:c r="A72" s="56" t="str">
        <x:v>D2-CTL-06</x:v>
      </x:c>
      <x:c r="B72" s="57" t="str">
        <x:v>PHAR-UC-006</x:v>
      </x:c>
      <x:c r="C72" s="58" t="str">
        <x:v>Mapped implementation relationship</x:v>
      </x:c>
    </x:row>
    <x:row r="73">
      <x:c r="A73" s="56" t="str">
        <x:v>D2-CTL-06</x:v>
      </x:c>
      <x:c r="B73" s="57" t="str">
        <x:v>PHAR-UC-012</x:v>
      </x:c>
      <x:c r="C73" s="58" t="str">
        <x:v>Mapped implementation relationship</x:v>
      </x:c>
    </x:row>
    <x:row r="74">
      <x:c r="A74" s="56" t="str">
        <x:v>D2-CTL-06</x:v>
      </x:c>
      <x:c r="B74" s="57" t="str">
        <x:v>PHAR-UC-020</x:v>
      </x:c>
      <x:c r="C74" s="58" t="str">
        <x:v>Mapped implementation relationship</x:v>
      </x:c>
    </x:row>
    <x:row r="75">
      <x:c r="A75" s="56" t="str">
        <x:v>D2-CTL-06</x:v>
      </x:c>
      <x:c r="B75" s="57" t="str">
        <x:v>PHAR-UC-025</x:v>
      </x:c>
      <x:c r="C75" s="58" t="str">
        <x:v>Mapped implementation relationship</x:v>
      </x:c>
    </x:row>
    <x:row r="76">
      <x:c r="A76" s="56" t="str">
        <x:v>D2-CTL-06</x:v>
      </x:c>
      <x:c r="B76" s="57" t="str">
        <x:v>PHAR-UC-040</x:v>
      </x:c>
      <x:c r="C76" s="58" t="str">
        <x:v>Mapped implementation relationship</x:v>
      </x:c>
    </x:row>
    <x:row r="77">
      <x:c r="A77" s="56" t="str">
        <x:v>D3-CTL-01</x:v>
      </x:c>
      <x:c r="B77" s="57" t="str">
        <x:v>PHAR-UC-001</x:v>
      </x:c>
      <x:c r="C77" s="58" t="str">
        <x:v>Mapped implementation relationship</x:v>
      </x:c>
    </x:row>
    <x:row r="78">
      <x:c r="A78" s="56" t="str">
        <x:v>D3-CTL-01</x:v>
      </x:c>
      <x:c r="B78" s="57" t="str">
        <x:v>PHAR-UC-011</x:v>
      </x:c>
      <x:c r="C78" s="58" t="str">
        <x:v>Mapped implementation relationship</x:v>
      </x:c>
    </x:row>
    <x:row r="79">
      <x:c r="A79" s="56" t="str">
        <x:v>D3-CTL-01</x:v>
      </x:c>
      <x:c r="B79" s="57" t="str">
        <x:v>PHAR-UC-021</x:v>
      </x:c>
      <x:c r="C79" s="58" t="str">
        <x:v>Mapped implementation relationship</x:v>
      </x:c>
    </x:row>
    <x:row r="80">
      <x:c r="A80" s="56" t="str">
        <x:v>D3-CTL-01</x:v>
      </x:c>
      <x:c r="B80" s="57" t="str">
        <x:v>PHAR-UC-026</x:v>
      </x:c>
      <x:c r="C80" s="58" t="str">
        <x:v>Mapped implementation relationship</x:v>
      </x:c>
    </x:row>
    <x:row r="81">
      <x:c r="A81" s="56" t="str">
        <x:v>D3-CTL-01</x:v>
      </x:c>
      <x:c r="B81" s="57" t="str">
        <x:v>PHAR-UC-040</x:v>
      </x:c>
      <x:c r="C81" s="58" t="str">
        <x:v>Mapped implementation relationship</x:v>
      </x:c>
    </x:row>
    <x:row r="82">
      <x:c r="A82" s="56" t="str">
        <x:v>D3-CTL-02</x:v>
      </x:c>
      <x:c r="B82" s="57" t="str">
        <x:v>PHAR-UC-001</x:v>
      </x:c>
      <x:c r="C82" s="58" t="str">
        <x:v>Mapped implementation relationship</x:v>
      </x:c>
    </x:row>
    <x:row r="83">
      <x:c r="A83" s="56" t="str">
        <x:v>D3-CTL-02</x:v>
      </x:c>
      <x:c r="B83" s="57" t="str">
        <x:v>PHAR-UC-011</x:v>
      </x:c>
      <x:c r="C83" s="58" t="str">
        <x:v>Mapped implementation relationship</x:v>
      </x:c>
    </x:row>
    <x:row r="84">
      <x:c r="A84" s="56" t="str">
        <x:v>D3-CTL-02</x:v>
      </x:c>
      <x:c r="B84" s="57" t="str">
        <x:v>PHAR-UC-021</x:v>
      </x:c>
      <x:c r="C84" s="58" t="str">
        <x:v>Mapped implementation relationship</x:v>
      </x:c>
    </x:row>
    <x:row r="85">
      <x:c r="A85" s="56" t="str">
        <x:v>D3-CTL-02</x:v>
      </x:c>
      <x:c r="B85" s="57" t="str">
        <x:v>PHAR-UC-026</x:v>
      </x:c>
      <x:c r="C85" s="58" t="str">
        <x:v>Mapped implementation relationship</x:v>
      </x:c>
    </x:row>
    <x:row r="86">
      <x:c r="A86" s="56" t="str">
        <x:v>D3-CTL-02</x:v>
      </x:c>
      <x:c r="B86" s="57" t="str">
        <x:v>PHAR-UC-040</x:v>
      </x:c>
      <x:c r="C86" s="58" t="str">
        <x:v>Mapped implementation relationship</x:v>
      </x:c>
    </x:row>
    <x:row r="87">
      <x:c r="A87" s="56" t="str">
        <x:v>D3-CTL-03</x:v>
      </x:c>
      <x:c r="B87" s="57" t="str">
        <x:v>PHAR-UC-001</x:v>
      </x:c>
      <x:c r="C87" s="58" t="str">
        <x:v>Mapped implementation relationship</x:v>
      </x:c>
    </x:row>
    <x:row r="88">
      <x:c r="A88" s="56" t="str">
        <x:v>D3-CTL-03</x:v>
      </x:c>
      <x:c r="B88" s="57" t="str">
        <x:v>PHAR-UC-011</x:v>
      </x:c>
      <x:c r="C88" s="58" t="str">
        <x:v>Mapped implementation relationship</x:v>
      </x:c>
    </x:row>
    <x:row r="89">
      <x:c r="A89" s="56" t="str">
        <x:v>D3-CTL-03</x:v>
      </x:c>
      <x:c r="B89" s="57" t="str">
        <x:v>PHAR-UC-021</x:v>
      </x:c>
      <x:c r="C89" s="58" t="str">
        <x:v>Mapped implementation relationship</x:v>
      </x:c>
    </x:row>
    <x:row r="90">
      <x:c r="A90" s="56" t="str">
        <x:v>D3-CTL-03</x:v>
      </x:c>
      <x:c r="B90" s="57" t="str">
        <x:v>PHAR-UC-026</x:v>
      </x:c>
      <x:c r="C90" s="58" t="str">
        <x:v>Mapped implementation relationship</x:v>
      </x:c>
    </x:row>
    <x:row r="91">
      <x:c r="A91" s="56" t="str">
        <x:v>D3-CTL-03</x:v>
      </x:c>
      <x:c r="B91" s="57" t="str">
        <x:v>PHAR-UC-040</x:v>
      </x:c>
      <x:c r="C91" s="58" t="str">
        <x:v>Mapped implementation relationship</x:v>
      </x:c>
    </x:row>
    <x:row r="92">
      <x:c r="A92" s="56" t="str">
        <x:v>D3-CTL-04</x:v>
      </x:c>
      <x:c r="B92" s="57" t="str">
        <x:v>PHAR-UC-001</x:v>
      </x:c>
      <x:c r="C92" s="58" t="str">
        <x:v>Mapped implementation relationship</x:v>
      </x:c>
    </x:row>
    <x:row r="93">
      <x:c r="A93" s="56" t="str">
        <x:v>D3-CTL-04</x:v>
      </x:c>
      <x:c r="B93" s="57" t="str">
        <x:v>PHAR-UC-011</x:v>
      </x:c>
      <x:c r="C93" s="58" t="str">
        <x:v>Mapped implementation relationship</x:v>
      </x:c>
    </x:row>
    <x:row r="94">
      <x:c r="A94" s="56" t="str">
        <x:v>D3-CTL-04</x:v>
      </x:c>
      <x:c r="B94" s="57" t="str">
        <x:v>PHAR-UC-021</x:v>
      </x:c>
      <x:c r="C94" s="58" t="str">
        <x:v>Mapped implementation relationship</x:v>
      </x:c>
    </x:row>
    <x:row r="95">
      <x:c r="A95" s="56" t="str">
        <x:v>D3-CTL-04</x:v>
      </x:c>
      <x:c r="B95" s="57" t="str">
        <x:v>PHAR-UC-026</x:v>
      </x:c>
      <x:c r="C95" s="58" t="str">
        <x:v>Mapped implementation relationship</x:v>
      </x:c>
    </x:row>
    <x:row r="96">
      <x:c r="A96" s="56" t="str">
        <x:v>D3-CTL-04</x:v>
      </x:c>
      <x:c r="B96" s="57" t="str">
        <x:v>PHAR-UC-040</x:v>
      </x:c>
      <x:c r="C96" s="58" t="str">
        <x:v>Mapped implementation relationship</x:v>
      </x:c>
    </x:row>
    <x:row r="97">
      <x:c r="A97" s="56" t="str">
        <x:v>D3-CTL-05</x:v>
      </x:c>
      <x:c r="B97" s="57" t="str">
        <x:v>PHAR-UC-001</x:v>
      </x:c>
      <x:c r="C97" s="58" t="str">
        <x:v>Mapped implementation relationship</x:v>
      </x:c>
    </x:row>
    <x:row r="98">
      <x:c r="A98" s="56" t="str">
        <x:v>D3-CTL-05</x:v>
      </x:c>
      <x:c r="B98" s="57" t="str">
        <x:v>PHAR-UC-011</x:v>
      </x:c>
      <x:c r="C98" s="58" t="str">
        <x:v>Mapped implementation relationship</x:v>
      </x:c>
    </x:row>
    <x:row r="99">
      <x:c r="A99" s="56" t="str">
        <x:v>D3-CTL-05</x:v>
      </x:c>
      <x:c r="B99" s="57" t="str">
        <x:v>PHAR-UC-021</x:v>
      </x:c>
      <x:c r="C99" s="58" t="str">
        <x:v>Mapped implementation relationship</x:v>
      </x:c>
    </x:row>
    <x:row r="100">
      <x:c r="A100" s="56" t="str">
        <x:v>D3-CTL-05</x:v>
      </x:c>
      <x:c r="B100" s="57" t="str">
        <x:v>PHAR-UC-026</x:v>
      </x:c>
      <x:c r="C100" s="58" t="str">
        <x:v>Mapped implementation relationship</x:v>
      </x:c>
    </x:row>
    <x:row r="101">
      <x:c r="A101" s="56" t="str">
        <x:v>D3-CTL-05</x:v>
      </x:c>
      <x:c r="B101" s="57" t="str">
        <x:v>PHAR-UC-040</x:v>
      </x:c>
      <x:c r="C101" s="58" t="str">
        <x:v>Mapped implementation relationship</x:v>
      </x:c>
    </x:row>
    <x:row r="102">
      <x:c r="A102" s="56" t="str">
        <x:v>D3-CTL-06</x:v>
      </x:c>
      <x:c r="B102" s="57" t="str">
        <x:v>PHAR-UC-001</x:v>
      </x:c>
      <x:c r="C102" s="58" t="str">
        <x:v>Mapped implementation relationship</x:v>
      </x:c>
    </x:row>
    <x:row r="103">
      <x:c r="A103" s="56" t="str">
        <x:v>D3-CTL-06</x:v>
      </x:c>
      <x:c r="B103" s="57" t="str">
        <x:v>PHAR-UC-011</x:v>
      </x:c>
      <x:c r="C103" s="58" t="str">
        <x:v>Mapped implementation relationship</x:v>
      </x:c>
    </x:row>
    <x:row r="104">
      <x:c r="A104" s="56" t="str">
        <x:v>D3-CTL-06</x:v>
      </x:c>
      <x:c r="B104" s="57" t="str">
        <x:v>PHAR-UC-021</x:v>
      </x:c>
      <x:c r="C104" s="58" t="str">
        <x:v>Mapped implementation relationship</x:v>
      </x:c>
    </x:row>
    <x:row r="105">
      <x:c r="A105" s="56" t="str">
        <x:v>D3-CTL-06</x:v>
      </x:c>
      <x:c r="B105" s="57" t="str">
        <x:v>PHAR-UC-026</x:v>
      </x:c>
      <x:c r="C105" s="58" t="str">
        <x:v>Mapped implementation relationship</x:v>
      </x:c>
    </x:row>
    <x:row r="106">
      <x:c r="A106" s="56" t="str">
        <x:v>D3-CTL-06</x:v>
      </x:c>
      <x:c r="B106" s="57" t="str">
        <x:v>PHAR-UC-040</x:v>
      </x:c>
      <x:c r="C106" s="58" t="str">
        <x:v>Mapped implementation relationship</x:v>
      </x:c>
    </x:row>
    <x:row r="107">
      <x:c r="A107" s="56" t="str">
        <x:v>D3-CTL-07</x:v>
      </x:c>
      <x:c r="B107" s="57" t="str">
        <x:v>PHAR-UC-001</x:v>
      </x:c>
      <x:c r="C107" s="58" t="str">
        <x:v>Mapped implementation relationship</x:v>
      </x:c>
    </x:row>
    <x:row r="108">
      <x:c r="A108" s="56" t="str">
        <x:v>D3-CTL-07</x:v>
      </x:c>
      <x:c r="B108" s="57" t="str">
        <x:v>PHAR-UC-011</x:v>
      </x:c>
      <x:c r="C108" s="58" t="str">
        <x:v>Mapped implementation relationship</x:v>
      </x:c>
    </x:row>
    <x:row r="109">
      <x:c r="A109" s="56" t="str">
        <x:v>D3-CTL-07</x:v>
      </x:c>
      <x:c r="B109" s="57" t="str">
        <x:v>PHAR-UC-021</x:v>
      </x:c>
      <x:c r="C109" s="58" t="str">
        <x:v>Mapped implementation relationship</x:v>
      </x:c>
    </x:row>
    <x:row r="110">
      <x:c r="A110" s="56" t="str">
        <x:v>D3-CTL-07</x:v>
      </x:c>
      <x:c r="B110" s="57" t="str">
        <x:v>PHAR-UC-026</x:v>
      </x:c>
      <x:c r="C110" s="58" t="str">
        <x:v>Mapped implementation relationship</x:v>
      </x:c>
    </x:row>
    <x:row r="111">
      <x:c r="A111" s="56" t="str">
        <x:v>D3-CTL-07</x:v>
      </x:c>
      <x:c r="B111" s="57" t="str">
        <x:v>PHAR-UC-040</x:v>
      </x:c>
      <x:c r="C111" s="58" t="str">
        <x:v>Mapped implementation relationship</x:v>
      </x:c>
    </x:row>
    <x:row r="112">
      <x:c r="A112" s="56" t="str">
        <x:v>D4-CTL-01</x:v>
      </x:c>
      <x:c r="B112" s="57" t="str">
        <x:v>PHAR-UC-040</x:v>
      </x:c>
      <x:c r="C112" s="58" t="str">
        <x:v>Mapped implementation relationship</x:v>
      </x:c>
    </x:row>
    <x:row r="113">
      <x:c r="A113" s="56" t="str">
        <x:v>D4-CTL-01</x:v>
      </x:c>
      <x:c r="B113" s="57" t="str">
        <x:v>PHAR-UC-006</x:v>
      </x:c>
      <x:c r="C113" s="58" t="str">
        <x:v>Mapped implementation relationship</x:v>
      </x:c>
    </x:row>
    <x:row r="114">
      <x:c r="A114" s="56" t="str">
        <x:v>D4-CTL-01</x:v>
      </x:c>
      <x:c r="B114" s="57" t="str">
        <x:v>PHAR-UC-020</x:v>
      </x:c>
      <x:c r="C114" s="58" t="str">
        <x:v>Mapped implementation relationship</x:v>
      </x:c>
    </x:row>
    <x:row r="115">
      <x:c r="A115" s="56" t="str">
        <x:v>D4-CTL-01</x:v>
      </x:c>
      <x:c r="B115" s="57" t="str">
        <x:v>PHAR-UC-029</x:v>
      </x:c>
      <x:c r="C115" s="58" t="str">
        <x:v>Mapped implementation relationship</x:v>
      </x:c>
    </x:row>
    <x:row r="116">
      <x:c r="A116" s="56" t="str">
        <x:v>D4-CTL-02</x:v>
      </x:c>
      <x:c r="B116" s="57" t="str">
        <x:v>PHAR-UC-040</x:v>
      </x:c>
      <x:c r="C116" s="58" t="str">
        <x:v>Mapped implementation relationship</x:v>
      </x:c>
    </x:row>
    <x:row r="117">
      <x:c r="A117" s="56" t="str">
        <x:v>D4-CTL-02</x:v>
      </x:c>
      <x:c r="B117" s="57" t="str">
        <x:v>PHAR-UC-006</x:v>
      </x:c>
      <x:c r="C117" s="58" t="str">
        <x:v>Mapped implementation relationship</x:v>
      </x:c>
    </x:row>
    <x:row r="118">
      <x:c r="A118" s="56" t="str">
        <x:v>D4-CTL-02</x:v>
      </x:c>
      <x:c r="B118" s="57" t="str">
        <x:v>PHAR-UC-020</x:v>
      </x:c>
      <x:c r="C118" s="58" t="str">
        <x:v>Mapped implementation relationship</x:v>
      </x:c>
    </x:row>
    <x:row r="119">
      <x:c r="A119" s="56" t="str">
        <x:v>D4-CTL-02</x:v>
      </x:c>
      <x:c r="B119" s="57" t="str">
        <x:v>PHAR-UC-029</x:v>
      </x:c>
      <x:c r="C119" s="58" t="str">
        <x:v>Mapped implementation relationship</x:v>
      </x:c>
    </x:row>
    <x:row r="120">
      <x:c r="A120" s="56" t="str">
        <x:v>D4-CTL-03</x:v>
      </x:c>
      <x:c r="B120" s="57" t="str">
        <x:v>PHAR-UC-040</x:v>
      </x:c>
      <x:c r="C120" s="58" t="str">
        <x:v>Mapped implementation relationship</x:v>
      </x:c>
    </x:row>
    <x:row r="121">
      <x:c r="A121" s="56" t="str">
        <x:v>D4-CTL-03</x:v>
      </x:c>
      <x:c r="B121" s="57" t="str">
        <x:v>PHAR-UC-006</x:v>
      </x:c>
      <x:c r="C121" s="58" t="str">
        <x:v>Mapped implementation relationship</x:v>
      </x:c>
    </x:row>
    <x:row r="122">
      <x:c r="A122" s="56" t="str">
        <x:v>D4-CTL-03</x:v>
      </x:c>
      <x:c r="B122" s="57" t="str">
        <x:v>PHAR-UC-020</x:v>
      </x:c>
      <x:c r="C122" s="58" t="str">
        <x:v>Mapped implementation relationship</x:v>
      </x:c>
    </x:row>
    <x:row r="123">
      <x:c r="A123" s="56" t="str">
        <x:v>D4-CTL-03</x:v>
      </x:c>
      <x:c r="B123" s="57" t="str">
        <x:v>PHAR-UC-029</x:v>
      </x:c>
      <x:c r="C123" s="58" t="str">
        <x:v>Mapped implementation relationship</x:v>
      </x:c>
    </x:row>
    <x:row r="124">
      <x:c r="A124" s="56" t="str">
        <x:v>D4-CTL-04</x:v>
      </x:c>
      <x:c r="B124" s="57" t="str">
        <x:v>PHAR-UC-040</x:v>
      </x:c>
      <x:c r="C124" s="58" t="str">
        <x:v>Mapped implementation relationship</x:v>
      </x:c>
    </x:row>
    <x:row r="125">
      <x:c r="A125" s="56" t="str">
        <x:v>D4-CTL-04</x:v>
      </x:c>
      <x:c r="B125" s="57" t="str">
        <x:v>PHAR-UC-006</x:v>
      </x:c>
      <x:c r="C125" s="58" t="str">
        <x:v>Mapped implementation relationship</x:v>
      </x:c>
    </x:row>
    <x:row r="126">
      <x:c r="A126" s="56" t="str">
        <x:v>D4-CTL-04</x:v>
      </x:c>
      <x:c r="B126" s="57" t="str">
        <x:v>PHAR-UC-020</x:v>
      </x:c>
      <x:c r="C126" s="58" t="str">
        <x:v>Mapped implementation relationship</x:v>
      </x:c>
    </x:row>
    <x:row r="127">
      <x:c r="A127" s="56" t="str">
        <x:v>D4-CTL-04</x:v>
      </x:c>
      <x:c r="B127" s="57" t="str">
        <x:v>PHAR-UC-029</x:v>
      </x:c>
      <x:c r="C127" s="58" t="str">
        <x:v>Mapped implementation relationship</x:v>
      </x:c>
    </x:row>
    <x:row r="128">
      <x:c r="A128" s="56" t="str">
        <x:v>D4-CTL-05</x:v>
      </x:c>
      <x:c r="B128" s="57" t="str">
        <x:v>PHAR-UC-040</x:v>
      </x:c>
      <x:c r="C128" s="58" t="str">
        <x:v>Mapped implementation relationship</x:v>
      </x:c>
    </x:row>
    <x:row r="129">
      <x:c r="A129" s="56" t="str">
        <x:v>D4-CTL-05</x:v>
      </x:c>
      <x:c r="B129" s="57" t="str">
        <x:v>PHAR-UC-006</x:v>
      </x:c>
      <x:c r="C129" s="58" t="str">
        <x:v>Mapped implementation relationship</x:v>
      </x:c>
    </x:row>
    <x:row r="130">
      <x:c r="A130" s="56" t="str">
        <x:v>D4-CTL-05</x:v>
      </x:c>
      <x:c r="B130" s="57" t="str">
        <x:v>PHAR-UC-020</x:v>
      </x:c>
      <x:c r="C130" s="58" t="str">
        <x:v>Mapped implementation relationship</x:v>
      </x:c>
    </x:row>
    <x:row r="131">
      <x:c r="A131" s="56" t="str">
        <x:v>D4-CTL-05</x:v>
      </x:c>
      <x:c r="B131" s="57" t="str">
        <x:v>PHAR-UC-029</x:v>
      </x:c>
      <x:c r="C131" s="58" t="str">
        <x:v>Mapped implementation relationship</x:v>
      </x:c>
    </x:row>
    <x:row r="132">
      <x:c r="A132" s="56" t="str">
        <x:v>D4-CTL-06</x:v>
      </x:c>
      <x:c r="B132" s="57" t="str">
        <x:v>PHAR-UC-040</x:v>
      </x:c>
      <x:c r="C132" s="58" t="str">
        <x:v>Mapped implementation relationship</x:v>
      </x:c>
    </x:row>
    <x:row r="133">
      <x:c r="A133" s="56" t="str">
        <x:v>D4-CTL-06</x:v>
      </x:c>
      <x:c r="B133" s="57" t="str">
        <x:v>PHAR-UC-006</x:v>
      </x:c>
      <x:c r="C133" s="58" t="str">
        <x:v>Mapped implementation relationship</x:v>
      </x:c>
    </x:row>
    <x:row r="134">
      <x:c r="A134" s="56" t="str">
        <x:v>D4-CTL-06</x:v>
      </x:c>
      <x:c r="B134" s="57" t="str">
        <x:v>PHAR-UC-020</x:v>
      </x:c>
      <x:c r="C134" s="58" t="str">
        <x:v>Mapped implementation relationship</x:v>
      </x:c>
    </x:row>
    <x:row r="135">
      <x:c r="A135" s="56" t="str">
        <x:v>D4-CTL-06</x:v>
      </x:c>
      <x:c r="B135" s="57" t="str">
        <x:v>PHAR-UC-029</x:v>
      </x:c>
      <x:c r="C135" s="58" t="str">
        <x:v>Mapped implementation relationship</x:v>
      </x:c>
    </x:row>
    <x:row r="136">
      <x:c r="A136" s="56" t="str">
        <x:v>D4-CTL-07</x:v>
      </x:c>
      <x:c r="B136" s="57" t="str">
        <x:v>PHAR-UC-040</x:v>
      </x:c>
      <x:c r="C136" s="58" t="str">
        <x:v>Mapped implementation relationship</x:v>
      </x:c>
    </x:row>
    <x:row r="137">
      <x:c r="A137" s="56" t="str">
        <x:v>D4-CTL-07</x:v>
      </x:c>
      <x:c r="B137" s="57" t="str">
        <x:v>PHAR-UC-006</x:v>
      </x:c>
      <x:c r="C137" s="58" t="str">
        <x:v>Mapped implementation relationship</x:v>
      </x:c>
    </x:row>
    <x:row r="138">
      <x:c r="A138" s="56" t="str">
        <x:v>D4-CTL-07</x:v>
      </x:c>
      <x:c r="B138" s="57" t="str">
        <x:v>PHAR-UC-020</x:v>
      </x:c>
      <x:c r="C138" s="58" t="str">
        <x:v>Mapped implementation relationship</x:v>
      </x:c>
    </x:row>
    <x:row r="139">
      <x:c r="A139" s="56" t="str">
        <x:v>D4-CTL-07</x:v>
      </x:c>
      <x:c r="B139" s="57" t="str">
        <x:v>PHAR-UC-029</x:v>
      </x:c>
      <x:c r="C139" s="58" t="str">
        <x:v>Mapped implementation relationship</x:v>
      </x:c>
    </x:row>
    <x:row r="140">
      <x:c r="A140" s="56" t="str">
        <x:v>D5-CTL-01</x:v>
      </x:c>
      <x:c r="B140" s="57" t="str">
        <x:v>PHAR-UC-001</x:v>
      </x:c>
      <x:c r="C140" s="58" t="str">
        <x:v>Mapped implementation relationship</x:v>
      </x:c>
    </x:row>
    <x:row r="141">
      <x:c r="A141" s="56" t="str">
        <x:v>D5-CTL-01</x:v>
      </x:c>
      <x:c r="B141" s="57" t="str">
        <x:v>PHAR-UC-002</x:v>
      </x:c>
      <x:c r="C141" s="58" t="str">
        <x:v>Mapped implementation relationship</x:v>
      </x:c>
    </x:row>
    <x:row r="142">
      <x:c r="A142" s="56" t="str">
        <x:v>D5-CTL-01</x:v>
      </x:c>
      <x:c r="B142" s="57" t="str">
        <x:v>PHAR-UC-009</x:v>
      </x:c>
      <x:c r="C142" s="58" t="str">
        <x:v>Mapped implementation relationship</x:v>
      </x:c>
    </x:row>
    <x:row r="143">
      <x:c r="A143" s="56" t="str">
        <x:v>D5-CTL-01</x:v>
      </x:c>
      <x:c r="B143" s="57" t="str">
        <x:v>PHAR-UC-013</x:v>
      </x:c>
      <x:c r="C143" s="58" t="str">
        <x:v>Mapped implementation relationship</x:v>
      </x:c>
    </x:row>
    <x:row r="144">
      <x:c r="A144" s="56" t="str">
        <x:v>D5-CTL-01</x:v>
      </x:c>
      <x:c r="B144" s="57" t="str">
        <x:v>PHAR-UC-033</x:v>
      </x:c>
      <x:c r="C144" s="58" t="str">
        <x:v>Mapped implementation relationship</x:v>
      </x:c>
    </x:row>
    <x:row r="145">
      <x:c r="A145" s="56" t="str">
        <x:v>D5-CTL-02</x:v>
      </x:c>
      <x:c r="B145" s="57" t="str">
        <x:v>PHAR-UC-001</x:v>
      </x:c>
      <x:c r="C145" s="58" t="str">
        <x:v>Mapped implementation relationship</x:v>
      </x:c>
    </x:row>
    <x:row r="146">
      <x:c r="A146" s="56" t="str">
        <x:v>D5-CTL-02</x:v>
      </x:c>
      <x:c r="B146" s="57" t="str">
        <x:v>PHAR-UC-002</x:v>
      </x:c>
      <x:c r="C146" s="58" t="str">
        <x:v>Mapped implementation relationship</x:v>
      </x:c>
    </x:row>
    <x:row r="147">
      <x:c r="A147" s="56" t="str">
        <x:v>D5-CTL-02</x:v>
      </x:c>
      <x:c r="B147" s="57" t="str">
        <x:v>PHAR-UC-009</x:v>
      </x:c>
      <x:c r="C147" s="58" t="str">
        <x:v>Mapped implementation relationship</x:v>
      </x:c>
    </x:row>
    <x:row r="148">
      <x:c r="A148" s="56" t="str">
        <x:v>D5-CTL-02</x:v>
      </x:c>
      <x:c r="B148" s="57" t="str">
        <x:v>PHAR-UC-013</x:v>
      </x:c>
      <x:c r="C148" s="58" t="str">
        <x:v>Mapped implementation relationship</x:v>
      </x:c>
    </x:row>
    <x:row r="149">
      <x:c r="A149" s="56" t="str">
        <x:v>D5-CTL-02</x:v>
      </x:c>
      <x:c r="B149" s="57" t="str">
        <x:v>PHAR-UC-033</x:v>
      </x:c>
      <x:c r="C149" s="58" t="str">
        <x:v>Mapped implementation relationship</x:v>
      </x:c>
    </x:row>
    <x:row r="150">
      <x:c r="A150" s="56" t="str">
        <x:v>D5-CTL-03</x:v>
      </x:c>
      <x:c r="B150" s="57" t="str">
        <x:v>PHAR-UC-001</x:v>
      </x:c>
      <x:c r="C150" s="58" t="str">
        <x:v>Mapped implementation relationship</x:v>
      </x:c>
    </x:row>
    <x:row r="151">
      <x:c r="A151" s="56" t="str">
        <x:v>D5-CTL-03</x:v>
      </x:c>
      <x:c r="B151" s="57" t="str">
        <x:v>PHAR-UC-002</x:v>
      </x:c>
      <x:c r="C151" s="58" t="str">
        <x:v>Mapped implementation relationship</x:v>
      </x:c>
    </x:row>
    <x:row r="152">
      <x:c r="A152" s="56" t="str">
        <x:v>D5-CTL-03</x:v>
      </x:c>
      <x:c r="B152" s="57" t="str">
        <x:v>PHAR-UC-009</x:v>
      </x:c>
      <x:c r="C152" s="58" t="str">
        <x:v>Mapped implementation relationship</x:v>
      </x:c>
    </x:row>
    <x:row r="153">
      <x:c r="A153" s="56" t="str">
        <x:v>D5-CTL-03</x:v>
      </x:c>
      <x:c r="B153" s="57" t="str">
        <x:v>PHAR-UC-013</x:v>
      </x:c>
      <x:c r="C153" s="58" t="str">
        <x:v>Mapped implementation relationship</x:v>
      </x:c>
    </x:row>
    <x:row r="154">
      <x:c r="A154" s="56" t="str">
        <x:v>D5-CTL-03</x:v>
      </x:c>
      <x:c r="B154" s="57" t="str">
        <x:v>PHAR-UC-033</x:v>
      </x:c>
      <x:c r="C154" s="58" t="str">
        <x:v>Mapped implementation relationship</x:v>
      </x:c>
    </x:row>
    <x:row r="155">
      <x:c r="A155" s="56" t="str">
        <x:v>D5-CTL-04</x:v>
      </x:c>
      <x:c r="B155" s="57" t="str">
        <x:v>PHAR-UC-001</x:v>
      </x:c>
      <x:c r="C155" s="58" t="str">
        <x:v>Mapped implementation relationship</x:v>
      </x:c>
    </x:row>
    <x:row r="156">
      <x:c r="A156" s="56" t="str">
        <x:v>D5-CTL-04</x:v>
      </x:c>
      <x:c r="B156" s="57" t="str">
        <x:v>PHAR-UC-002</x:v>
      </x:c>
      <x:c r="C156" s="58" t="str">
        <x:v>Mapped implementation relationship</x:v>
      </x:c>
    </x:row>
    <x:row r="157">
      <x:c r="A157" s="56" t="str">
        <x:v>D5-CTL-04</x:v>
      </x:c>
      <x:c r="B157" s="57" t="str">
        <x:v>PHAR-UC-009</x:v>
      </x:c>
      <x:c r="C157" s="58" t="str">
        <x:v>Mapped implementation relationship</x:v>
      </x:c>
    </x:row>
    <x:row r="158">
      <x:c r="A158" s="56" t="str">
        <x:v>D5-CTL-04</x:v>
      </x:c>
      <x:c r="B158" s="57" t="str">
        <x:v>PHAR-UC-013</x:v>
      </x:c>
      <x:c r="C158" s="58" t="str">
        <x:v>Mapped implementation relationship</x:v>
      </x:c>
    </x:row>
    <x:row r="159">
      <x:c r="A159" s="56" t="str">
        <x:v>D5-CTL-04</x:v>
      </x:c>
      <x:c r="B159" s="57" t="str">
        <x:v>PHAR-UC-033</x:v>
      </x:c>
      <x:c r="C159" s="58" t="str">
        <x:v>Mapped implementation relationship</x:v>
      </x:c>
    </x:row>
    <x:row r="160">
      <x:c r="A160" s="56" t="str">
        <x:v>D5-CTL-05</x:v>
      </x:c>
      <x:c r="B160" s="57" t="str">
        <x:v>PHAR-UC-001</x:v>
      </x:c>
      <x:c r="C160" s="58" t="str">
        <x:v>Mapped implementation relationship</x:v>
      </x:c>
    </x:row>
    <x:row r="161">
      <x:c r="A161" s="56" t="str">
        <x:v>D5-CTL-05</x:v>
      </x:c>
      <x:c r="B161" s="57" t="str">
        <x:v>PHAR-UC-002</x:v>
      </x:c>
      <x:c r="C161" s="58" t="str">
        <x:v>Mapped implementation relationship</x:v>
      </x:c>
    </x:row>
    <x:row r="162">
      <x:c r="A162" s="56" t="str">
        <x:v>D5-CTL-05</x:v>
      </x:c>
      <x:c r="B162" s="57" t="str">
        <x:v>PHAR-UC-009</x:v>
      </x:c>
      <x:c r="C162" s="58" t="str">
        <x:v>Mapped implementation relationship</x:v>
      </x:c>
    </x:row>
    <x:row r="163">
      <x:c r="A163" s="56" t="str">
        <x:v>D5-CTL-05</x:v>
      </x:c>
      <x:c r="B163" s="57" t="str">
        <x:v>PHAR-UC-013</x:v>
      </x:c>
      <x:c r="C163" s="58" t="str">
        <x:v>Mapped implementation relationship</x:v>
      </x:c>
    </x:row>
    <x:row r="164">
      <x:c r="A164" s="56" t="str">
        <x:v>D5-CTL-05</x:v>
      </x:c>
      <x:c r="B164" s="57" t="str">
        <x:v>PHAR-UC-033</x:v>
      </x:c>
      <x:c r="C164" s="58" t="str">
        <x:v>Mapped implementation relationship</x:v>
      </x:c>
    </x:row>
    <x:row r="165">
      <x:c r="A165" s="56" t="str">
        <x:v>D5-CTL-06</x:v>
      </x:c>
      <x:c r="B165" s="57" t="str">
        <x:v>PHAR-UC-001</x:v>
      </x:c>
      <x:c r="C165" s="58" t="str">
        <x:v>Mapped implementation relationship</x:v>
      </x:c>
    </x:row>
    <x:row r="166">
      <x:c r="A166" s="56" t="str">
        <x:v>D5-CTL-06</x:v>
      </x:c>
      <x:c r="B166" s="57" t="str">
        <x:v>PHAR-UC-002</x:v>
      </x:c>
      <x:c r="C166" s="58" t="str">
        <x:v>Mapped implementation relationship</x:v>
      </x:c>
    </x:row>
    <x:row r="167">
      <x:c r="A167" s="56" t="str">
        <x:v>D5-CTL-06</x:v>
      </x:c>
      <x:c r="B167" s="57" t="str">
        <x:v>PHAR-UC-009</x:v>
      </x:c>
      <x:c r="C167" s="58" t="str">
        <x:v>Mapped implementation relationship</x:v>
      </x:c>
    </x:row>
    <x:row r="168">
      <x:c r="A168" s="56" t="str">
        <x:v>D5-CTL-06</x:v>
      </x:c>
      <x:c r="B168" s="57" t="str">
        <x:v>PHAR-UC-013</x:v>
      </x:c>
      <x:c r="C168" s="58" t="str">
        <x:v>Mapped implementation relationship</x:v>
      </x:c>
    </x:row>
    <x:row r="169">
      <x:c r="A169" s="56" t="str">
        <x:v>D5-CTL-06</x:v>
      </x:c>
      <x:c r="B169" s="57" t="str">
        <x:v>PHAR-UC-033</x:v>
      </x:c>
      <x:c r="C169" s="58" t="str">
        <x:v>Mapped implementation relationship</x:v>
      </x:c>
    </x:row>
    <x:row r="170">
      <x:c r="A170" s="56" t="str">
        <x:v>D6-CTL-01</x:v>
      </x:c>
      <x:c r="B170" s="57" t="str">
        <x:v>PHAR-UC-006</x:v>
      </x:c>
      <x:c r="C170" s="58" t="str">
        <x:v>Mapped implementation relationship</x:v>
      </x:c>
    </x:row>
    <x:row r="171">
      <x:c r="A171" s="56" t="str">
        <x:v>D6-CTL-01</x:v>
      </x:c>
      <x:c r="B171" s="57" t="str">
        <x:v>PHAR-UC-012</x:v>
      </x:c>
      <x:c r="C171" s="58" t="str">
        <x:v>Mapped implementation relationship</x:v>
      </x:c>
    </x:row>
    <x:row r="172">
      <x:c r="A172" s="56" t="str">
        <x:v>D6-CTL-01</x:v>
      </x:c>
      <x:c r="B172" s="57" t="str">
        <x:v>PHAR-UC-020</x:v>
      </x:c>
      <x:c r="C172" s="58" t="str">
        <x:v>Mapped implementation relationship</x:v>
      </x:c>
    </x:row>
    <x:row r="173">
      <x:c r="A173" s="56" t="str">
        <x:v>D6-CTL-01</x:v>
      </x:c>
      <x:c r="B173" s="57" t="str">
        <x:v>PHAR-UC-025</x:v>
      </x:c>
      <x:c r="C173" s="58" t="str">
        <x:v>Mapped implementation relationship</x:v>
      </x:c>
    </x:row>
    <x:row r="174">
      <x:c r="A174" s="56" t="str">
        <x:v>D6-CTL-01</x:v>
      </x:c>
      <x:c r="B174" s="57" t="str">
        <x:v>PHAR-UC-040</x:v>
      </x:c>
      <x:c r="C174" s="58" t="str">
        <x:v>Mapped implementation relationship</x:v>
      </x:c>
    </x:row>
    <x:row r="175">
      <x:c r="A175" s="56" t="str">
        <x:v>D6-CTL-02</x:v>
      </x:c>
      <x:c r="B175" s="57" t="str">
        <x:v>PHAR-UC-006</x:v>
      </x:c>
      <x:c r="C175" s="58" t="str">
        <x:v>Mapped implementation relationship</x:v>
      </x:c>
    </x:row>
    <x:row r="176">
      <x:c r="A176" s="56" t="str">
        <x:v>D6-CTL-02</x:v>
      </x:c>
      <x:c r="B176" s="57" t="str">
        <x:v>PHAR-UC-012</x:v>
      </x:c>
      <x:c r="C176" s="58" t="str">
        <x:v>Mapped implementation relationship</x:v>
      </x:c>
    </x:row>
    <x:row r="177">
      <x:c r="A177" s="56" t="str">
        <x:v>D6-CTL-02</x:v>
      </x:c>
      <x:c r="B177" s="57" t="str">
        <x:v>PHAR-UC-020</x:v>
      </x:c>
      <x:c r="C177" s="58" t="str">
        <x:v>Mapped implementation relationship</x:v>
      </x:c>
    </x:row>
    <x:row r="178">
      <x:c r="A178" s="56" t="str">
        <x:v>D6-CTL-02</x:v>
      </x:c>
      <x:c r="B178" s="57" t="str">
        <x:v>PHAR-UC-025</x:v>
      </x:c>
      <x:c r="C178" s="58" t="str">
        <x:v>Mapped implementation relationship</x:v>
      </x:c>
    </x:row>
    <x:row r="179">
      <x:c r="A179" s="56" t="str">
        <x:v>D6-CTL-02</x:v>
      </x:c>
      <x:c r="B179" s="57" t="str">
        <x:v>PHAR-UC-040</x:v>
      </x:c>
      <x:c r="C179" s="58" t="str">
        <x:v>Mapped implementation relationship</x:v>
      </x:c>
    </x:row>
    <x:row r="180">
      <x:c r="A180" s="56" t="str">
        <x:v>D6-CTL-03</x:v>
      </x:c>
      <x:c r="B180" s="57" t="str">
        <x:v>PHAR-UC-006</x:v>
      </x:c>
      <x:c r="C180" s="58" t="str">
        <x:v>Mapped implementation relationship</x:v>
      </x:c>
    </x:row>
    <x:row r="181">
      <x:c r="A181" s="56" t="str">
        <x:v>D6-CTL-03</x:v>
      </x:c>
      <x:c r="B181" s="57" t="str">
        <x:v>PHAR-UC-012</x:v>
      </x:c>
      <x:c r="C181" s="58" t="str">
        <x:v>Mapped implementation relationship</x:v>
      </x:c>
    </x:row>
    <x:row r="182">
      <x:c r="A182" s="56" t="str">
        <x:v>D6-CTL-03</x:v>
      </x:c>
      <x:c r="B182" s="57" t="str">
        <x:v>PHAR-UC-020</x:v>
      </x:c>
      <x:c r="C182" s="58" t="str">
        <x:v>Mapped implementation relationship</x:v>
      </x:c>
    </x:row>
    <x:row r="183">
      <x:c r="A183" s="56" t="str">
        <x:v>D6-CTL-03</x:v>
      </x:c>
      <x:c r="B183" s="57" t="str">
        <x:v>PHAR-UC-025</x:v>
      </x:c>
      <x:c r="C183" s="58" t="str">
        <x:v>Mapped implementation relationship</x:v>
      </x:c>
    </x:row>
    <x:row r="184">
      <x:c r="A184" s="56" t="str">
        <x:v>D6-CTL-03</x:v>
      </x:c>
      <x:c r="B184" s="57" t="str">
        <x:v>PHAR-UC-040</x:v>
      </x:c>
      <x:c r="C184" s="58" t="str">
        <x:v>Mapped implementation relationship</x:v>
      </x:c>
    </x:row>
    <x:row r="185">
      <x:c r="A185" s="56" t="str">
        <x:v>D6-CTL-04</x:v>
      </x:c>
      <x:c r="B185" s="57" t="str">
        <x:v>PHAR-UC-006</x:v>
      </x:c>
      <x:c r="C185" s="58" t="str">
        <x:v>Mapped implementation relationship</x:v>
      </x:c>
    </x:row>
    <x:row r="186">
      <x:c r="A186" s="56" t="str">
        <x:v>D6-CTL-04</x:v>
      </x:c>
      <x:c r="B186" s="57" t="str">
        <x:v>PHAR-UC-012</x:v>
      </x:c>
      <x:c r="C186" s="58" t="str">
        <x:v>Mapped implementation relationship</x:v>
      </x:c>
    </x:row>
    <x:row r="187">
      <x:c r="A187" s="56" t="str">
        <x:v>D6-CTL-04</x:v>
      </x:c>
      <x:c r="B187" s="57" t="str">
        <x:v>PHAR-UC-020</x:v>
      </x:c>
      <x:c r="C187" s="58" t="str">
        <x:v>Mapped implementation relationship</x:v>
      </x:c>
    </x:row>
    <x:row r="188">
      <x:c r="A188" s="56" t="str">
        <x:v>D6-CTL-04</x:v>
      </x:c>
      <x:c r="B188" s="57" t="str">
        <x:v>PHAR-UC-025</x:v>
      </x:c>
      <x:c r="C188" s="58" t="str">
        <x:v>Mapped implementation relationship</x:v>
      </x:c>
    </x:row>
    <x:row r="189">
      <x:c r="A189" s="56" t="str">
        <x:v>D6-CTL-04</x:v>
      </x:c>
      <x:c r="B189" s="57" t="str">
        <x:v>PHAR-UC-040</x:v>
      </x:c>
      <x:c r="C189" s="58" t="str">
        <x:v>Mapped implementation relationship</x:v>
      </x:c>
    </x:row>
    <x:row r="190">
      <x:c r="A190" s="56" t="str">
        <x:v>D6-CTL-05</x:v>
      </x:c>
      <x:c r="B190" s="57" t="str">
        <x:v>PHAR-UC-006</x:v>
      </x:c>
      <x:c r="C190" s="58" t="str">
        <x:v>Mapped implementation relationship</x:v>
      </x:c>
    </x:row>
    <x:row r="191">
      <x:c r="A191" s="56" t="str">
        <x:v>D6-CTL-05</x:v>
      </x:c>
      <x:c r="B191" s="57" t="str">
        <x:v>PHAR-UC-012</x:v>
      </x:c>
      <x:c r="C191" s="58" t="str">
        <x:v>Mapped implementation relationship</x:v>
      </x:c>
    </x:row>
    <x:row r="192">
      <x:c r="A192" s="56" t="str">
        <x:v>D6-CTL-05</x:v>
      </x:c>
      <x:c r="B192" s="57" t="str">
        <x:v>PHAR-UC-020</x:v>
      </x:c>
      <x:c r="C192" s="58" t="str">
        <x:v>Mapped implementation relationship</x:v>
      </x:c>
    </x:row>
    <x:row r="193">
      <x:c r="A193" s="56" t="str">
        <x:v>D6-CTL-05</x:v>
      </x:c>
      <x:c r="B193" s="57" t="str">
        <x:v>PHAR-UC-025</x:v>
      </x:c>
      <x:c r="C193" s="58" t="str">
        <x:v>Mapped implementation relationship</x:v>
      </x:c>
    </x:row>
    <x:row r="194">
      <x:c r="A194" s="56" t="str">
        <x:v>D6-CTL-05</x:v>
      </x:c>
      <x:c r="B194" s="57" t="str">
        <x:v>PHAR-UC-040</x:v>
      </x:c>
      <x:c r="C194" s="58" t="str">
        <x:v>Mapped implementation relationship</x:v>
      </x:c>
    </x:row>
    <x:row r="195">
      <x:c r="A195" s="56" t="str">
        <x:v>D6-CTL-06</x:v>
      </x:c>
      <x:c r="B195" s="57" t="str">
        <x:v>PHAR-UC-006</x:v>
      </x:c>
      <x:c r="C195" s="58" t="str">
        <x:v>Mapped implementation relationship</x:v>
      </x:c>
    </x:row>
    <x:row r="196">
      <x:c r="A196" s="56" t="str">
        <x:v>D6-CTL-06</x:v>
      </x:c>
      <x:c r="B196" s="57" t="str">
        <x:v>PHAR-UC-012</x:v>
      </x:c>
      <x:c r="C196" s="58" t="str">
        <x:v>Mapped implementation relationship</x:v>
      </x:c>
    </x:row>
    <x:row r="197">
      <x:c r="A197" s="56" t="str">
        <x:v>D6-CTL-06</x:v>
      </x:c>
      <x:c r="B197" s="57" t="str">
        <x:v>PHAR-UC-020</x:v>
      </x:c>
      <x:c r="C197" s="58" t="str">
        <x:v>Mapped implementation relationship</x:v>
      </x:c>
    </x:row>
    <x:row r="198">
      <x:c r="A198" s="56" t="str">
        <x:v>D6-CTL-06</x:v>
      </x:c>
      <x:c r="B198" s="57" t="str">
        <x:v>PHAR-UC-025</x:v>
      </x:c>
      <x:c r="C198" s="58" t="str">
        <x:v>Mapped implementation relationship</x:v>
      </x:c>
    </x:row>
    <x:row r="199">
      <x:c r="A199" s="56" t="str">
        <x:v>D6-CTL-06</x:v>
      </x:c>
      <x:c r="B199" s="57" t="str">
        <x:v>PHAR-UC-040</x:v>
      </x:c>
      <x:c r="C199" s="58" t="str">
        <x:v>Mapped implementation relationship</x:v>
      </x:c>
    </x:row>
    <x:row r="200">
      <x:c r="A200" s="56" t="str">
        <x:v>D6-CTL-07</x:v>
      </x:c>
      <x:c r="B200" s="57" t="str">
        <x:v>PHAR-UC-006</x:v>
      </x:c>
      <x:c r="C200" s="58" t="str">
        <x:v>Mapped implementation relationship</x:v>
      </x:c>
    </x:row>
    <x:row r="201">
      <x:c r="A201" s="56" t="str">
        <x:v>D6-CTL-07</x:v>
      </x:c>
      <x:c r="B201" s="57" t="str">
        <x:v>PHAR-UC-012</x:v>
      </x:c>
      <x:c r="C201" s="58" t="str">
        <x:v>Mapped implementation relationship</x:v>
      </x:c>
    </x:row>
    <x:row r="202">
      <x:c r="A202" s="56" t="str">
        <x:v>D6-CTL-07</x:v>
      </x:c>
      <x:c r="B202" s="57" t="str">
        <x:v>PHAR-UC-020</x:v>
      </x:c>
      <x:c r="C202" s="58" t="str">
        <x:v>Mapped implementation relationship</x:v>
      </x:c>
    </x:row>
    <x:row r="203">
      <x:c r="A203" s="56" t="str">
        <x:v>D6-CTL-07</x:v>
      </x:c>
      <x:c r="B203" s="57" t="str">
        <x:v>PHAR-UC-025</x:v>
      </x:c>
      <x:c r="C203" s="58" t="str">
        <x:v>Mapped implementation relationship</x:v>
      </x:c>
    </x:row>
    <x:row r="204">
      <x:c r="A204" s="56" t="str">
        <x:v>D6-CTL-07</x:v>
      </x:c>
      <x:c r="B204" s="57" t="str">
        <x:v>PHAR-UC-040</x:v>
      </x:c>
      <x:c r="C204" s="58" t="str">
        <x:v>Mapped implementation relationship</x:v>
      </x:c>
    </x:row>
    <x:row r="205">
      <x:c r="A205" s="56" t="str">
        <x:v>D7-CTL-H01</x:v>
      </x:c>
      <x:c r="B205" s="57" t="str">
        <x:v>PHAR-UC-004</x:v>
      </x:c>
      <x:c r="C205" s="58" t="str">
        <x:v>Mapped implementation relationship</x:v>
      </x:c>
    </x:row>
    <x:row r="206">
      <x:c r="A206" s="56" t="str">
        <x:v>D7-CTL-H01</x:v>
      </x:c>
      <x:c r="B206" s="57" t="str">
        <x:v>PHAR-UC-007</x:v>
      </x:c>
      <x:c r="C206" s="58" t="str">
        <x:v>Mapped implementation relationship</x:v>
      </x:c>
    </x:row>
    <x:row r="207">
      <x:c r="A207" s="56" t="str">
        <x:v>D7-CTL-H01</x:v>
      </x:c>
      <x:c r="B207" s="57" t="str">
        <x:v>PHAR-UC-008</x:v>
      </x:c>
      <x:c r="C207" s="58" t="str">
        <x:v>Mapped implementation relationship</x:v>
      </x:c>
    </x:row>
    <x:row r="208">
      <x:c r="A208" s="56" t="str">
        <x:v>D7-CTL-H01</x:v>
      </x:c>
      <x:c r="B208" s="57" t="str">
        <x:v>PHAR-UC-039</x:v>
      </x:c>
      <x:c r="C208" s="58" t="str">
        <x:v>Mapped implementation relationship</x:v>
      </x:c>
    </x:row>
    <x:row r="209">
      <x:c r="A209" s="56" t="str">
        <x:v>D7-CTL-H02</x:v>
      </x:c>
      <x:c r="B209" s="57" t="str">
        <x:v>PHAR-UC-004</x:v>
      </x:c>
      <x:c r="C209" s="58" t="str">
        <x:v>Mapped implementation relationship</x:v>
      </x:c>
    </x:row>
    <x:row r="210">
      <x:c r="A210" s="56" t="str">
        <x:v>D7-CTL-H02</x:v>
      </x:c>
      <x:c r="B210" s="57" t="str">
        <x:v>PHAR-UC-007</x:v>
      </x:c>
      <x:c r="C210" s="58" t="str">
        <x:v>Mapped implementation relationship</x:v>
      </x:c>
    </x:row>
    <x:row r="211">
      <x:c r="A211" s="56" t="str">
        <x:v>D7-CTL-H02</x:v>
      </x:c>
      <x:c r="B211" s="57" t="str">
        <x:v>PHAR-UC-008</x:v>
      </x:c>
      <x:c r="C211" s="58" t="str">
        <x:v>Mapped implementation relationship</x:v>
      </x:c>
    </x:row>
    <x:row r="212">
      <x:c r="A212" s="56" t="str">
        <x:v>D7-CTL-H02</x:v>
      </x:c>
      <x:c r="B212" s="57" t="str">
        <x:v>PHAR-UC-039</x:v>
      </x:c>
      <x:c r="C212" s="58" t="str">
        <x:v>Mapped implementation relationship</x:v>
      </x:c>
    </x:row>
    <x:row r="213">
      <x:c r="A213" s="56" t="str">
        <x:v>D7-CTL-H03</x:v>
      </x:c>
      <x:c r="B213" s="57" t="str">
        <x:v>PHAR-UC-004</x:v>
      </x:c>
      <x:c r="C213" s="58" t="str">
        <x:v>Mapped implementation relationship</x:v>
      </x:c>
    </x:row>
    <x:row r="214">
      <x:c r="A214" s="56" t="str">
        <x:v>D7-CTL-H03</x:v>
      </x:c>
      <x:c r="B214" s="57" t="str">
        <x:v>PHAR-UC-007</x:v>
      </x:c>
      <x:c r="C214" s="58" t="str">
        <x:v>Mapped implementation relationship</x:v>
      </x:c>
    </x:row>
    <x:row r="215">
      <x:c r="A215" s="56" t="str">
        <x:v>D7-CTL-H03</x:v>
      </x:c>
      <x:c r="B215" s="57" t="str">
        <x:v>PHAR-UC-008</x:v>
      </x:c>
      <x:c r="C215" s="58" t="str">
        <x:v>Mapped implementation relationship</x:v>
      </x:c>
    </x:row>
    <x:row r="216">
      <x:c r="A216" s="56" t="str">
        <x:v>D7-CTL-H03</x:v>
      </x:c>
      <x:c r="B216" s="57" t="str">
        <x:v>PHAR-UC-039</x:v>
      </x:c>
      <x:c r="C216" s="58" t="str">
        <x:v>Mapped implementation relationship</x:v>
      </x:c>
    </x:row>
    <x:row r="217">
      <x:c r="A217" s="56" t="str">
        <x:v>D7-CTL-H04</x:v>
      </x:c>
      <x:c r="B217" s="57" t="str">
        <x:v>PHAR-UC-004</x:v>
      </x:c>
      <x:c r="C217" s="58" t="str">
        <x:v>Mapped implementation relationship</x:v>
      </x:c>
    </x:row>
    <x:row r="218">
      <x:c r="A218" s="56" t="str">
        <x:v>D7-CTL-H04</x:v>
      </x:c>
      <x:c r="B218" s="57" t="str">
        <x:v>PHAR-UC-007</x:v>
      </x:c>
      <x:c r="C218" s="58" t="str">
        <x:v>Mapped implementation relationship</x:v>
      </x:c>
    </x:row>
    <x:row r="219">
      <x:c r="A219" s="56" t="str">
        <x:v>D7-CTL-H04</x:v>
      </x:c>
      <x:c r="B219" s="57" t="str">
        <x:v>PHAR-UC-008</x:v>
      </x:c>
      <x:c r="C219" s="58" t="str">
        <x:v>Mapped implementation relationship</x:v>
      </x:c>
    </x:row>
    <x:row r="220">
      <x:c r="A220" s="56" t="str">
        <x:v>D7-CTL-H04</x:v>
      </x:c>
      <x:c r="B220" s="57" t="str">
        <x:v>PHAR-UC-039</x:v>
      </x:c>
      <x:c r="C220" s="58" t="str">
        <x:v>Mapped implementation relationship</x:v>
      </x:c>
    </x:row>
    <x:row r="221">
      <x:c r="A221" s="56" t="str">
        <x:v>D7-CTL-H05</x:v>
      </x:c>
      <x:c r="B221" s="57" t="str">
        <x:v>PHAR-UC-004</x:v>
      </x:c>
      <x:c r="C221" s="58" t="str">
        <x:v>Mapped implementation relationship</x:v>
      </x:c>
    </x:row>
    <x:row r="222">
      <x:c r="A222" s="56" t="str">
        <x:v>D7-CTL-H05</x:v>
      </x:c>
      <x:c r="B222" s="57" t="str">
        <x:v>PHAR-UC-007</x:v>
      </x:c>
      <x:c r="C222" s="58" t="str">
        <x:v>Mapped implementation relationship</x:v>
      </x:c>
    </x:row>
    <x:row r="223">
      <x:c r="A223" s="56" t="str">
        <x:v>D7-CTL-H05</x:v>
      </x:c>
      <x:c r="B223" s="57" t="str">
        <x:v>PHAR-UC-008</x:v>
      </x:c>
      <x:c r="C223" s="58" t="str">
        <x:v>Mapped implementation relationship</x:v>
      </x:c>
    </x:row>
    <x:row r="224">
      <x:c r="A224" s="56" t="str">
        <x:v>D7-CTL-H05</x:v>
      </x:c>
      <x:c r="B224" s="57" t="str">
        <x:v>PHAR-UC-039</x:v>
      </x:c>
      <x:c r="C224" s="58" t="str">
        <x:v>Mapped implementation relationship</x:v>
      </x:c>
    </x:row>
    <x:row r="225">
      <x:c r="A225" s="56" t="str">
        <x:v>D8-CTL-01</x:v>
      </x:c>
      <x:c r="B225" s="57" t="str">
        <x:v>PHAR-UC-001</x:v>
      </x:c>
      <x:c r="C225" s="58" t="str">
        <x:v>Mapped implementation relationship</x:v>
      </x:c>
    </x:row>
    <x:row r="226">
      <x:c r="A226" s="56" t="str">
        <x:v>D8-CTL-01</x:v>
      </x:c>
      <x:c r="B226" s="57" t="str">
        <x:v>PHAR-UC-006</x:v>
      </x:c>
      <x:c r="C226" s="58" t="str">
        <x:v>Mapped implementation relationship</x:v>
      </x:c>
    </x:row>
    <x:row r="227">
      <x:c r="A227" s="56" t="str">
        <x:v>D8-CTL-01</x:v>
      </x:c>
      <x:c r="B227" s="57" t="str">
        <x:v>PHAR-UC-009</x:v>
      </x:c>
      <x:c r="C227" s="58" t="str">
        <x:v>Mapped implementation relationship</x:v>
      </x:c>
    </x:row>
    <x:row r="228">
      <x:c r="A228" s="56" t="str">
        <x:v>D8-CTL-01</x:v>
      </x:c>
      <x:c r="B228" s="57" t="str">
        <x:v>PHAR-UC-020</x:v>
      </x:c>
      <x:c r="C228" s="58" t="str">
        <x:v>Mapped implementation relationship</x:v>
      </x:c>
    </x:row>
    <x:row r="229">
      <x:c r="A229" s="56" t="str">
        <x:v>D8-CTL-01</x:v>
      </x:c>
      <x:c r="B229" s="57" t="str">
        <x:v>PHAR-UC-036</x:v>
      </x:c>
      <x:c r="C229" s="58" t="str">
        <x:v>Mapped implementation relationship</x:v>
      </x:c>
    </x:row>
    <x:row r="230">
      <x:c r="A230" s="56" t="str">
        <x:v>D8-CTL-02</x:v>
      </x:c>
      <x:c r="B230" s="57" t="str">
        <x:v>PHAR-UC-001</x:v>
      </x:c>
      <x:c r="C230" s="58" t="str">
        <x:v>Mapped implementation relationship</x:v>
      </x:c>
    </x:row>
    <x:row r="231">
      <x:c r="A231" s="56" t="str">
        <x:v>D8-CTL-02</x:v>
      </x:c>
      <x:c r="B231" s="57" t="str">
        <x:v>PHAR-UC-006</x:v>
      </x:c>
      <x:c r="C231" s="58" t="str">
        <x:v>Mapped implementation relationship</x:v>
      </x:c>
    </x:row>
    <x:row r="232">
      <x:c r="A232" s="56" t="str">
        <x:v>D8-CTL-02</x:v>
      </x:c>
      <x:c r="B232" s="57" t="str">
        <x:v>PHAR-UC-009</x:v>
      </x:c>
      <x:c r="C232" s="58" t="str">
        <x:v>Mapped implementation relationship</x:v>
      </x:c>
    </x:row>
    <x:row r="233">
      <x:c r="A233" s="56" t="str">
        <x:v>D8-CTL-02</x:v>
      </x:c>
      <x:c r="B233" s="57" t="str">
        <x:v>PHAR-UC-020</x:v>
      </x:c>
      <x:c r="C233" s="58" t="str">
        <x:v>Mapped implementation relationship</x:v>
      </x:c>
    </x:row>
    <x:row r="234">
      <x:c r="A234" s="56" t="str">
        <x:v>D8-CTL-02</x:v>
      </x:c>
      <x:c r="B234" s="57" t="str">
        <x:v>PHAR-UC-036</x:v>
      </x:c>
      <x:c r="C234" s="58" t="str">
        <x:v>Mapped implementation relationship</x:v>
      </x:c>
    </x:row>
    <x:row r="235">
      <x:c r="A235" s="56" t="str">
        <x:v>D8-CTL-03</x:v>
      </x:c>
      <x:c r="B235" s="57" t="str">
        <x:v>PHAR-UC-001</x:v>
      </x:c>
      <x:c r="C235" s="58" t="str">
        <x:v>Mapped implementation relationship</x:v>
      </x:c>
    </x:row>
    <x:row r="236">
      <x:c r="A236" s="56" t="str">
        <x:v>D8-CTL-03</x:v>
      </x:c>
      <x:c r="B236" s="57" t="str">
        <x:v>PHAR-UC-006</x:v>
      </x:c>
      <x:c r="C236" s="58" t="str">
        <x:v>Mapped implementation relationship</x:v>
      </x:c>
    </x:row>
    <x:row r="237">
      <x:c r="A237" s="56" t="str">
        <x:v>D8-CTL-03</x:v>
      </x:c>
      <x:c r="B237" s="57" t="str">
        <x:v>PHAR-UC-009</x:v>
      </x:c>
      <x:c r="C237" s="58" t="str">
        <x:v>Mapped implementation relationship</x:v>
      </x:c>
    </x:row>
    <x:row r="238">
      <x:c r="A238" s="56" t="str">
        <x:v>D8-CTL-03</x:v>
      </x:c>
      <x:c r="B238" s="57" t="str">
        <x:v>PHAR-UC-020</x:v>
      </x:c>
      <x:c r="C238" s="58" t="str">
        <x:v>Mapped implementation relationship</x:v>
      </x:c>
    </x:row>
    <x:row r="239">
      <x:c r="A239" s="56" t="str">
        <x:v>D8-CTL-03</x:v>
      </x:c>
      <x:c r="B239" s="57" t="str">
        <x:v>PHAR-UC-036</x:v>
      </x:c>
      <x:c r="C239" s="58" t="str">
        <x:v>Mapped implementation relationship</x:v>
      </x:c>
    </x:row>
    <x:row r="240">
      <x:c r="A240" s="56" t="str">
        <x:v>D8-CTL-04</x:v>
      </x:c>
      <x:c r="B240" s="57" t="str">
        <x:v>PHAR-UC-001</x:v>
      </x:c>
      <x:c r="C240" s="58" t="str">
        <x:v>Mapped implementation relationship</x:v>
      </x:c>
    </x:row>
    <x:row r="241">
      <x:c r="A241" s="56" t="str">
        <x:v>D8-CTL-04</x:v>
      </x:c>
      <x:c r="B241" s="57" t="str">
        <x:v>PHAR-UC-006</x:v>
      </x:c>
      <x:c r="C241" s="58" t="str">
        <x:v>Mapped implementation relationship</x:v>
      </x:c>
    </x:row>
    <x:row r="242">
      <x:c r="A242" s="56" t="str">
        <x:v>D8-CTL-04</x:v>
      </x:c>
      <x:c r="B242" s="57" t="str">
        <x:v>PHAR-UC-009</x:v>
      </x:c>
      <x:c r="C242" s="58" t="str">
        <x:v>Mapped implementation relationship</x:v>
      </x:c>
    </x:row>
    <x:row r="243">
      <x:c r="A243" s="56" t="str">
        <x:v>D8-CTL-04</x:v>
      </x:c>
      <x:c r="B243" s="57" t="str">
        <x:v>PHAR-UC-020</x:v>
      </x:c>
      <x:c r="C243" s="58" t="str">
        <x:v>Mapped implementation relationship</x:v>
      </x:c>
    </x:row>
    <x:row r="244">
      <x:c r="A244" s="56" t="str">
        <x:v>D8-CTL-04</x:v>
      </x:c>
      <x:c r="B244" s="57" t="str">
        <x:v>PHAR-UC-036</x:v>
      </x:c>
      <x:c r="C244" s="58" t="str">
        <x:v>Mapped implementation relationship</x:v>
      </x:c>
    </x:row>
    <x:row r="245">
      <x:c r="A245" s="56" t="str">
        <x:v>D8-CTL-05</x:v>
      </x:c>
      <x:c r="B245" s="57" t="str">
        <x:v>PHAR-UC-001</x:v>
      </x:c>
      <x:c r="C245" s="58" t="str">
        <x:v>Mapped implementation relationship</x:v>
      </x:c>
    </x:row>
    <x:row r="246">
      <x:c r="A246" s="56" t="str">
        <x:v>D8-CTL-05</x:v>
      </x:c>
      <x:c r="B246" s="57" t="str">
        <x:v>PHAR-UC-006</x:v>
      </x:c>
      <x:c r="C246" s="58" t="str">
        <x:v>Mapped implementation relationship</x:v>
      </x:c>
    </x:row>
    <x:row r="247">
      <x:c r="A247" s="56" t="str">
        <x:v>D8-CTL-05</x:v>
      </x:c>
      <x:c r="B247" s="57" t="str">
        <x:v>PHAR-UC-009</x:v>
      </x:c>
      <x:c r="C247" s="58" t="str">
        <x:v>Mapped implementation relationship</x:v>
      </x:c>
    </x:row>
    <x:row r="248">
      <x:c r="A248" s="56" t="str">
        <x:v>D8-CTL-05</x:v>
      </x:c>
      <x:c r="B248" s="57" t="str">
        <x:v>PHAR-UC-020</x:v>
      </x:c>
      <x:c r="C248" s="58" t="str">
        <x:v>Mapped implementation relationship</x:v>
      </x:c>
    </x:row>
    <x:row r="249">
      <x:c r="A249" s="56" t="str">
        <x:v>D8-CTL-05</x:v>
      </x:c>
      <x:c r="B249" s="57" t="str">
        <x:v>PHAR-UC-036</x:v>
      </x:c>
      <x:c r="C249" s="58" t="str">
        <x:v>Mapped implementation relationship</x:v>
      </x:c>
    </x:row>
    <x:row r="250">
      <x:c r="A250" s="56" t="str">
        <x:v>D9-CTL-01</x:v>
      </x:c>
      <x:c r="B250" s="57" t="str">
        <x:v>PHAR-UC-020</x:v>
      </x:c>
      <x:c r="C250" s="58" t="str">
        <x:v>Mapped implementation relationship</x:v>
      </x:c>
    </x:row>
    <x:row r="251">
      <x:c r="A251" s="56" t="str">
        <x:v>D9-CTL-01</x:v>
      </x:c>
      <x:c r="B251" s="57" t="str">
        <x:v>PHAR-UC-022</x:v>
      </x:c>
      <x:c r="C251" s="58" t="str">
        <x:v>Mapped implementation relationship</x:v>
      </x:c>
    </x:row>
    <x:row r="252">
      <x:c r="A252" s="56" t="str">
        <x:v>D9-CTL-01</x:v>
      </x:c>
      <x:c r="B252" s="57" t="str">
        <x:v>PHAR-UC-023</x:v>
      </x:c>
      <x:c r="C252" s="58" t="str">
        <x:v>Mapped implementation relationship</x:v>
      </x:c>
    </x:row>
    <x:row r="253">
      <x:c r="A253" s="56" t="str">
        <x:v>D9-CTL-01</x:v>
      </x:c>
      <x:c r="B253" s="57" t="str">
        <x:v>PHAR-UC-024</x:v>
      </x:c>
      <x:c r="C253" s="58" t="str">
        <x:v>Mapped implementation relationship</x:v>
      </x:c>
    </x:row>
    <x:row r="254">
      <x:c r="A254" s="56" t="str">
        <x:v>D9-CTL-01</x:v>
      </x:c>
      <x:c r="B254" s="57" t="str">
        <x:v>PHAR-UC-030</x:v>
      </x:c>
      <x:c r="C254" s="58" t="str">
        <x:v>Mapped implementation relationship</x:v>
      </x:c>
    </x:row>
    <x:row r="255">
      <x:c r="A255" s="56" t="str">
        <x:v>D9-CTL-02</x:v>
      </x:c>
      <x:c r="B255" s="57" t="str">
        <x:v>PHAR-UC-020</x:v>
      </x:c>
      <x:c r="C255" s="58" t="str">
        <x:v>Mapped implementation relationship</x:v>
      </x:c>
    </x:row>
    <x:row r="256">
      <x:c r="A256" s="56" t="str">
        <x:v>D9-CTL-02</x:v>
      </x:c>
      <x:c r="B256" s="57" t="str">
        <x:v>PHAR-UC-022</x:v>
      </x:c>
      <x:c r="C256" s="58" t="str">
        <x:v>Mapped implementation relationship</x:v>
      </x:c>
    </x:row>
    <x:row r="257">
      <x:c r="A257" s="56" t="str">
        <x:v>D9-CTL-02</x:v>
      </x:c>
      <x:c r="B257" s="57" t="str">
        <x:v>PHAR-UC-023</x:v>
      </x:c>
      <x:c r="C257" s="58" t="str">
        <x:v>Mapped implementation relationship</x:v>
      </x:c>
    </x:row>
    <x:row r="258">
      <x:c r="A258" s="56" t="str">
        <x:v>D9-CTL-02</x:v>
      </x:c>
      <x:c r="B258" s="57" t="str">
        <x:v>PHAR-UC-024</x:v>
      </x:c>
      <x:c r="C258" s="58" t="str">
        <x:v>Mapped implementation relationship</x:v>
      </x:c>
    </x:row>
    <x:row r="259">
      <x:c r="A259" s="56" t="str">
        <x:v>D9-CTL-02</x:v>
      </x:c>
      <x:c r="B259" s="57" t="str">
        <x:v>PHAR-UC-030</x:v>
      </x:c>
      <x:c r="C259" s="58" t="str">
        <x:v>Mapped implementation relationship</x:v>
      </x:c>
    </x:row>
    <x:row r="260">
      <x:c r="A260" s="56" t="str">
        <x:v>D9-CTL-03</x:v>
      </x:c>
      <x:c r="B260" s="57" t="str">
        <x:v>PHAR-UC-020</x:v>
      </x:c>
      <x:c r="C260" s="58" t="str">
        <x:v>Mapped implementation relationship</x:v>
      </x:c>
    </x:row>
    <x:row r="261">
      <x:c r="A261" s="56" t="str">
        <x:v>D9-CTL-03</x:v>
      </x:c>
      <x:c r="B261" s="57" t="str">
        <x:v>PHAR-UC-022</x:v>
      </x:c>
      <x:c r="C261" s="58" t="str">
        <x:v>Mapped implementation relationship</x:v>
      </x:c>
    </x:row>
    <x:row r="262">
      <x:c r="A262" s="56" t="str">
        <x:v>D9-CTL-03</x:v>
      </x:c>
      <x:c r="B262" s="57" t="str">
        <x:v>PHAR-UC-023</x:v>
      </x:c>
      <x:c r="C262" s="58" t="str">
        <x:v>Mapped implementation relationship</x:v>
      </x:c>
    </x:row>
    <x:row r="263">
      <x:c r="A263" s="56" t="str">
        <x:v>D9-CTL-03</x:v>
      </x:c>
      <x:c r="B263" s="57" t="str">
        <x:v>PHAR-UC-024</x:v>
      </x:c>
      <x:c r="C263" s="58" t="str">
        <x:v>Mapped implementation relationship</x:v>
      </x:c>
    </x:row>
    <x:row r="264">
      <x:c r="A264" s="56" t="str">
        <x:v>D9-CTL-03</x:v>
      </x:c>
      <x:c r="B264" s="57" t="str">
        <x:v>PHAR-UC-030</x:v>
      </x:c>
      <x:c r="C264" s="58" t="str">
        <x:v>Mapped implementation relationship</x:v>
      </x:c>
    </x:row>
    <x:row r="265">
      <x:c r="A265" s="56" t="str">
        <x:v>D9-CTL-04</x:v>
      </x:c>
      <x:c r="B265" s="57" t="str">
        <x:v>PHAR-UC-020</x:v>
      </x:c>
      <x:c r="C265" s="58" t="str">
        <x:v>Mapped implementation relationship</x:v>
      </x:c>
    </x:row>
    <x:row r="266">
      <x:c r="A266" s="56" t="str">
        <x:v>D9-CTL-04</x:v>
      </x:c>
      <x:c r="B266" s="57" t="str">
        <x:v>PHAR-UC-022</x:v>
      </x:c>
      <x:c r="C266" s="58" t="str">
        <x:v>Mapped implementation relationship</x:v>
      </x:c>
    </x:row>
    <x:row r="267">
      <x:c r="A267" s="56" t="str">
        <x:v>D9-CTL-04</x:v>
      </x:c>
      <x:c r="B267" s="57" t="str">
        <x:v>PHAR-UC-023</x:v>
      </x:c>
      <x:c r="C267" s="58" t="str">
        <x:v>Mapped implementation relationship</x:v>
      </x:c>
    </x:row>
    <x:row r="268">
      <x:c r="A268" s="56" t="str">
        <x:v>D9-CTL-04</x:v>
      </x:c>
      <x:c r="B268" s="57" t="str">
        <x:v>PHAR-UC-024</x:v>
      </x:c>
      <x:c r="C268" s="58" t="str">
        <x:v>Mapped implementation relationship</x:v>
      </x:c>
    </x:row>
    <x:row r="269">
      <x:c r="A269" s="56" t="str">
        <x:v>D9-CTL-04</x:v>
      </x:c>
      <x:c r="B269" s="57" t="str">
        <x:v>PHAR-UC-030</x:v>
      </x:c>
      <x:c r="C269" s="58" t="str">
        <x:v>Mapped implementation relationship</x:v>
      </x:c>
    </x:row>
    <x:row r="270">
      <x:c r="A270" s="56" t="str">
        <x:v>D9-CTL-05</x:v>
      </x:c>
      <x:c r="B270" s="57" t="str">
        <x:v>PHAR-UC-020</x:v>
      </x:c>
      <x:c r="C270" s="58" t="str">
        <x:v>Mapped implementation relationship</x:v>
      </x:c>
    </x:row>
    <x:row r="271">
      <x:c r="A271" s="56" t="str">
        <x:v>D9-CTL-05</x:v>
      </x:c>
      <x:c r="B271" s="57" t="str">
        <x:v>PHAR-UC-022</x:v>
      </x:c>
      <x:c r="C271" s="58" t="str">
        <x:v>Mapped implementation relationship</x:v>
      </x:c>
    </x:row>
    <x:row r="272">
      <x:c r="A272" s="56" t="str">
        <x:v>D9-CTL-05</x:v>
      </x:c>
      <x:c r="B272" s="57" t="str">
        <x:v>PHAR-UC-023</x:v>
      </x:c>
      <x:c r="C272" s="58" t="str">
        <x:v>Mapped implementation relationship</x:v>
      </x:c>
    </x:row>
    <x:row r="273">
      <x:c r="A273" s="56" t="str">
        <x:v>D9-CTL-05</x:v>
      </x:c>
      <x:c r="B273" s="57" t="str">
        <x:v>PHAR-UC-024</x:v>
      </x:c>
      <x:c r="C273" s="58" t="str">
        <x:v>Mapped implementation relationship</x:v>
      </x:c>
    </x:row>
    <x:row r="274">
      <x:c r="A274" s="56" t="str">
        <x:v>D9-CTL-05</x:v>
      </x:c>
      <x:c r="B274" s="57" t="str">
        <x:v>PHAR-UC-030</x:v>
      </x:c>
      <x:c r="C274" s="58" t="str">
        <x:v>Mapped implementation relationship</x:v>
      </x:c>
    </x:row>
    <x:row r="275">
      <x:c r="A275" s="56" t="str">
        <x:v>D9-CTL-06</x:v>
      </x:c>
      <x:c r="B275" s="57" t="str">
        <x:v>PHAR-UC-020</x:v>
      </x:c>
      <x:c r="C275" s="58" t="str">
        <x:v>Mapped implementation relationship</x:v>
      </x:c>
    </x:row>
    <x:row r="276">
      <x:c r="A276" s="56" t="str">
        <x:v>D9-CTL-06</x:v>
      </x:c>
      <x:c r="B276" s="57" t="str">
        <x:v>PHAR-UC-022</x:v>
      </x:c>
      <x:c r="C276" s="58" t="str">
        <x:v>Mapped implementation relationship</x:v>
      </x:c>
    </x:row>
    <x:row r="277">
      <x:c r="A277" s="56" t="str">
        <x:v>D9-CTL-06</x:v>
      </x:c>
      <x:c r="B277" s="57" t="str">
        <x:v>PHAR-UC-023</x:v>
      </x:c>
      <x:c r="C277" s="58" t="str">
        <x:v>Mapped implementation relationship</x:v>
      </x:c>
    </x:row>
    <x:row r="278">
      <x:c r="A278" s="56" t="str">
        <x:v>D9-CTL-06</x:v>
      </x:c>
      <x:c r="B278" s="57" t="str">
        <x:v>PHAR-UC-024</x:v>
      </x:c>
      <x:c r="C278" s="58" t="str">
        <x:v>Mapped implementation relationship</x:v>
      </x:c>
    </x:row>
    <x:row r="279">
      <x:c r="A279" s="56" t="str">
        <x:v>D9-CTL-06</x:v>
      </x:c>
      <x:c r="B279" s="57" t="str">
        <x:v>PHAR-UC-030</x:v>
      </x:c>
      <x:c r="C279" s="58" t="str">
        <x:v>Mapped implementation relationship</x:v>
      </x:c>
    </x:row>
    <x:row r="280">
      <x:c r="A280" s="56" t="str">
        <x:v>D9-CTL-07</x:v>
      </x:c>
      <x:c r="B280" s="57" t="str">
        <x:v>PHAR-UC-020</x:v>
      </x:c>
      <x:c r="C280" s="58" t="str">
        <x:v>Mapped implementation relationship</x:v>
      </x:c>
    </x:row>
    <x:row r="281">
      <x:c r="A281" s="56" t="str">
        <x:v>D9-CTL-07</x:v>
      </x:c>
      <x:c r="B281" s="57" t="str">
        <x:v>PHAR-UC-022</x:v>
      </x:c>
      <x:c r="C281" s="58" t="str">
        <x:v>Mapped implementation relationship</x:v>
      </x:c>
    </x:row>
    <x:row r="282">
      <x:c r="A282" s="56" t="str">
        <x:v>D9-CTL-07</x:v>
      </x:c>
      <x:c r="B282" s="57" t="str">
        <x:v>PHAR-UC-023</x:v>
      </x:c>
      <x:c r="C282" s="58" t="str">
        <x:v>Mapped implementation relationship</x:v>
      </x:c>
    </x:row>
    <x:row r="283">
      <x:c r="A283" s="56" t="str">
        <x:v>D9-CTL-07</x:v>
      </x:c>
      <x:c r="B283" s="57" t="str">
        <x:v>PHAR-UC-024</x:v>
      </x:c>
      <x:c r="C283" s="58" t="str">
        <x:v>Mapped implementation relationship</x:v>
      </x:c>
    </x:row>
    <x:row r="284">
      <x:c r="A284" s="59" t="str">
        <x:v>D9-CTL-07</x:v>
      </x:c>
      <x:c r="B284" s="60" t="str">
        <x:v>PHAR-UC-030</x:v>
      </x:c>
      <x:c r="C284" s="61" t="str">
        <x:v>Mapped implementation relationship</x:v>
      </x:c>
    </x:row>
  </x:sheetData>
  <x:pageMargins left="0.7" right="0.7" top="0.75" bottom="0.75" header="0.3" footer="0.3"/>
</x:worksheet>
</file>

<file path=xl/worksheets/sheet29.xml><?xml version="1.0" encoding="utf-8"?>
<x:worksheet xmlns:x="http://schemas.openxmlformats.org/spreadsheetml/2006/main">
  <x:sheetFormatPr defaultRowHeight="15"/>
  <x:sheetData>
    <x:row r="1">
      <x:c r="A1" s="47" t="str">
        <x:v>Tier 3/4 and Material Control Action Plan</x:v>
      </x:c>
      <x:c r="B1" s="47"/>
      <x:c r="C1" s="47"/>
      <x:c r="D1" s="47"/>
      <x:c r="E1" s="47"/>
      <x:c r="F1" s="47"/>
      <x:c r="G1" s="47"/>
      <x:c r="H1" s="47"/>
      <x:c r="I1" s="47"/>
      <x:c r="J1" s="47"/>
      <x:c r="K1" s="47"/>
      <x:c r="L1" s="47"/>
    </x:row>
    <x:row r="2">
      <x:c r="A2" s="53" t="str">
        <x:v>Action ID</x:v>
      </x:c>
      <x:c r="B2" s="54" t="str">
        <x:v>System ID</x:v>
      </x:c>
      <x:c r="C2" s="54" t="str">
        <x:v>Approved Tier</x:v>
      </x:c>
      <x:c r="D2" s="54" t="str">
        <x:v>Control ID</x:v>
      </x:c>
      <x:c r="E2" s="54" t="str">
        <x:v>Control Status</x:v>
      </x:c>
      <x:c r="F2" s="54" t="str">
        <x:v>Finding Severity</x:v>
      </x:c>
      <x:c r="G2" s="54" t="str">
        <x:v>Residual Risk</x:v>
      </x:c>
      <x:c r="H2" s="54" t="str">
        <x:v>Action</x:v>
      </x:c>
      <x:c r="I2" s="54" t="str">
        <x:v>Owner</x:v>
      </x:c>
      <x:c r="J2" s="54" t="str">
        <x:v>Due Date</x:v>
      </x:c>
      <x:c r="K2" s="54" t="str">
        <x:v>Evidence Location</x:v>
      </x:c>
      <x:c r="L2" s="55" t="str">
        <x:v>Escalation</x:v>
      </x:c>
    </x:row>
    <x:row r="3">
      <x:c r="A3" s="56" t="str">
        <x:v>ACT-001</x:v>
      </x:c>
      <x:c r="B3" s="57"/>
      <x:c r="C3" s="57"/>
      <x:c r="D3" s="57"/>
      <x:c r="E3" s="57"/>
      <x:c r="F3" s="57"/>
      <x:c r="G3" s="57"/>
      <x:c r="H3" s="57"/>
      <x:c r="I3" s="57"/>
      <x:c r="J3" s="57"/>
      <x:c r="K3" s="57"/>
      <x:c r="L3" s="58"/>
    </x:row>
    <x:row r="4">
      <x:c r="A4" s="56" t="str">
        <x:v>ACT-002</x:v>
      </x:c>
      <x:c r="B4" s="57"/>
      <x:c r="C4" s="57"/>
      <x:c r="D4" s="57"/>
      <x:c r="E4" s="57"/>
      <x:c r="F4" s="57"/>
      <x:c r="G4" s="57"/>
      <x:c r="H4" s="57"/>
      <x:c r="I4" s="57"/>
      <x:c r="J4" s="57"/>
      <x:c r="K4" s="57"/>
      <x:c r="L4" s="58"/>
    </x:row>
    <x:row r="5">
      <x:c r="A5" s="56" t="str">
        <x:v>ACT-003</x:v>
      </x:c>
      <x:c r="B5" s="57"/>
      <x:c r="C5" s="57"/>
      <x:c r="D5" s="57"/>
      <x:c r="E5" s="57"/>
      <x:c r="F5" s="57"/>
      <x:c r="G5" s="57"/>
      <x:c r="H5" s="57"/>
      <x:c r="I5" s="57"/>
      <x:c r="J5" s="57"/>
      <x:c r="K5" s="57"/>
      <x:c r="L5" s="58"/>
    </x:row>
    <x:row r="6">
      <x:c r="A6" s="56" t="str">
        <x:v>ACT-004</x:v>
      </x:c>
      <x:c r="B6" s="57"/>
      <x:c r="C6" s="57"/>
      <x:c r="D6" s="57"/>
      <x:c r="E6" s="57"/>
      <x:c r="F6" s="57"/>
      <x:c r="G6" s="57"/>
      <x:c r="H6" s="57"/>
      <x:c r="I6" s="57"/>
      <x:c r="J6" s="57"/>
      <x:c r="K6" s="57"/>
      <x:c r="L6" s="58"/>
    </x:row>
    <x:row r="7">
      <x:c r="A7" s="56" t="str">
        <x:v>ACT-005</x:v>
      </x:c>
      <x:c r="B7" s="57"/>
      <x:c r="C7" s="57"/>
      <x:c r="D7" s="57"/>
      <x:c r="E7" s="57"/>
      <x:c r="F7" s="57"/>
      <x:c r="G7" s="57"/>
      <x:c r="H7" s="57"/>
      <x:c r="I7" s="57"/>
      <x:c r="J7" s="57"/>
      <x:c r="K7" s="57"/>
      <x:c r="L7" s="58"/>
    </x:row>
    <x:row r="8">
      <x:c r="A8" s="56" t="str">
        <x:v>ACT-006</x:v>
      </x:c>
      <x:c r="B8" s="57"/>
      <x:c r="C8" s="57"/>
      <x:c r="D8" s="57"/>
      <x:c r="E8" s="57"/>
      <x:c r="F8" s="57"/>
      <x:c r="G8" s="57"/>
      <x:c r="H8" s="57"/>
      <x:c r="I8" s="57"/>
      <x:c r="J8" s="57"/>
      <x:c r="K8" s="57"/>
      <x:c r="L8" s="58"/>
    </x:row>
    <x:row r="9">
      <x:c r="A9" s="56" t="str">
        <x:v>ACT-007</x:v>
      </x:c>
      <x:c r="B9" s="57"/>
      <x:c r="C9" s="57"/>
      <x:c r="D9" s="57"/>
      <x:c r="E9" s="57"/>
      <x:c r="F9" s="57"/>
      <x:c r="G9" s="57"/>
      <x:c r="H9" s="57"/>
      <x:c r="I9" s="57"/>
      <x:c r="J9" s="57"/>
      <x:c r="K9" s="57"/>
      <x:c r="L9" s="58"/>
    </x:row>
    <x:row r="10">
      <x:c r="A10" s="56" t="str">
        <x:v>ACT-008</x:v>
      </x:c>
      <x:c r="B10" s="57"/>
      <x:c r="C10" s="57"/>
      <x:c r="D10" s="57"/>
      <x:c r="E10" s="57"/>
      <x:c r="F10" s="57"/>
      <x:c r="G10" s="57"/>
      <x:c r="H10" s="57"/>
      <x:c r="I10" s="57"/>
      <x:c r="J10" s="57"/>
      <x:c r="K10" s="57"/>
      <x:c r="L10" s="58"/>
    </x:row>
    <x:row r="11">
      <x:c r="A11" s="56" t="str">
        <x:v>ACT-009</x:v>
      </x:c>
      <x:c r="B11" s="57"/>
      <x:c r="C11" s="57"/>
      <x:c r="D11" s="57"/>
      <x:c r="E11" s="57"/>
      <x:c r="F11" s="57"/>
      <x:c r="G11" s="57"/>
      <x:c r="H11" s="57"/>
      <x:c r="I11" s="57"/>
      <x:c r="J11" s="57"/>
      <x:c r="K11" s="57"/>
      <x:c r="L11" s="58"/>
    </x:row>
    <x:row r="12">
      <x:c r="A12" s="56" t="str">
        <x:v>ACT-010</x:v>
      </x:c>
      <x:c r="B12" s="57"/>
      <x:c r="C12" s="57"/>
      <x:c r="D12" s="57"/>
      <x:c r="E12" s="57"/>
      <x:c r="F12" s="57"/>
      <x:c r="G12" s="57"/>
      <x:c r="H12" s="57"/>
      <x:c r="I12" s="57"/>
      <x:c r="J12" s="57"/>
      <x:c r="K12" s="57"/>
      <x:c r="L12" s="58"/>
    </x:row>
    <x:row r="13">
      <x:c r="A13" s="56" t="str">
        <x:v>ACT-011</x:v>
      </x:c>
      <x:c r="B13" s="57"/>
      <x:c r="C13" s="57"/>
      <x:c r="D13" s="57"/>
      <x:c r="E13" s="57"/>
      <x:c r="F13" s="57"/>
      <x:c r="G13" s="57"/>
      <x:c r="H13" s="57"/>
      <x:c r="I13" s="57"/>
      <x:c r="J13" s="57"/>
      <x:c r="K13" s="57"/>
      <x:c r="L13" s="58"/>
    </x:row>
    <x:row r="14">
      <x:c r="A14" s="56" t="str">
        <x:v>ACT-012</x:v>
      </x:c>
      <x:c r="B14" s="57"/>
      <x:c r="C14" s="57"/>
      <x:c r="D14" s="57"/>
      <x:c r="E14" s="57"/>
      <x:c r="F14" s="57"/>
      <x:c r="G14" s="57"/>
      <x:c r="H14" s="57"/>
      <x:c r="I14" s="57"/>
      <x:c r="J14" s="57"/>
      <x:c r="K14" s="57"/>
      <x:c r="L14" s="58"/>
    </x:row>
    <x:row r="15">
      <x:c r="A15" s="56" t="str">
        <x:v>ACT-013</x:v>
      </x:c>
      <x:c r="B15" s="57"/>
      <x:c r="C15" s="57"/>
      <x:c r="D15" s="57"/>
      <x:c r="E15" s="57"/>
      <x:c r="F15" s="57"/>
      <x:c r="G15" s="57"/>
      <x:c r="H15" s="57"/>
      <x:c r="I15" s="57"/>
      <x:c r="J15" s="57"/>
      <x:c r="K15" s="57"/>
      <x:c r="L15" s="58"/>
    </x:row>
    <x:row r="16">
      <x:c r="A16" s="56" t="str">
        <x:v>ACT-014</x:v>
      </x:c>
      <x:c r="B16" s="57"/>
      <x:c r="C16" s="57"/>
      <x:c r="D16" s="57"/>
      <x:c r="E16" s="57"/>
      <x:c r="F16" s="57"/>
      <x:c r="G16" s="57"/>
      <x:c r="H16" s="57"/>
      <x:c r="I16" s="57"/>
      <x:c r="J16" s="57"/>
      <x:c r="K16" s="57"/>
      <x:c r="L16" s="58"/>
    </x:row>
    <x:row r="17">
      <x:c r="A17" s="56" t="str">
        <x:v>ACT-015</x:v>
      </x:c>
      <x:c r="B17" s="57"/>
      <x:c r="C17" s="57"/>
      <x:c r="D17" s="57"/>
      <x:c r="E17" s="57"/>
      <x:c r="F17" s="57"/>
      <x:c r="G17" s="57"/>
      <x:c r="H17" s="57"/>
      <x:c r="I17" s="57"/>
      <x:c r="J17" s="57"/>
      <x:c r="K17" s="57"/>
      <x:c r="L17" s="58"/>
    </x:row>
    <x:row r="18">
      <x:c r="A18" s="56" t="str">
        <x:v>ACT-016</x:v>
      </x:c>
      <x:c r="B18" s="57"/>
      <x:c r="C18" s="57"/>
      <x:c r="D18" s="57"/>
      <x:c r="E18" s="57"/>
      <x:c r="F18" s="57"/>
      <x:c r="G18" s="57"/>
      <x:c r="H18" s="57"/>
      <x:c r="I18" s="57"/>
      <x:c r="J18" s="57"/>
      <x:c r="K18" s="57"/>
      <x:c r="L18" s="58"/>
    </x:row>
    <x:row r="19">
      <x:c r="A19" s="56" t="str">
        <x:v>ACT-017</x:v>
      </x:c>
      <x:c r="B19" s="57"/>
      <x:c r="C19" s="57"/>
      <x:c r="D19" s="57"/>
      <x:c r="E19" s="57"/>
      <x:c r="F19" s="57"/>
      <x:c r="G19" s="57"/>
      <x:c r="H19" s="57"/>
      <x:c r="I19" s="57"/>
      <x:c r="J19" s="57"/>
      <x:c r="K19" s="57"/>
      <x:c r="L19" s="58"/>
    </x:row>
    <x:row r="20">
      <x:c r="A20" s="56" t="str">
        <x:v>ACT-018</x:v>
      </x:c>
      <x:c r="B20" s="57"/>
      <x:c r="C20" s="57"/>
      <x:c r="D20" s="57"/>
      <x:c r="E20" s="57"/>
      <x:c r="F20" s="57"/>
      <x:c r="G20" s="57"/>
      <x:c r="H20" s="57"/>
      <x:c r="I20" s="57"/>
      <x:c r="J20" s="57"/>
      <x:c r="K20" s="57"/>
      <x:c r="L20" s="58"/>
    </x:row>
    <x:row r="21">
      <x:c r="A21" s="56" t="str">
        <x:v>ACT-019</x:v>
      </x:c>
      <x:c r="B21" s="57"/>
      <x:c r="C21" s="57"/>
      <x:c r="D21" s="57"/>
      <x:c r="E21" s="57"/>
      <x:c r="F21" s="57"/>
      <x:c r="G21" s="57"/>
      <x:c r="H21" s="57"/>
      <x:c r="I21" s="57"/>
      <x:c r="J21" s="57"/>
      <x:c r="K21" s="57"/>
      <x:c r="L21" s="58"/>
    </x:row>
    <x:row r="22">
      <x:c r="A22" s="56" t="str">
        <x:v>ACT-020</x:v>
      </x:c>
      <x:c r="B22" s="57"/>
      <x:c r="C22" s="57"/>
      <x:c r="D22" s="57"/>
      <x:c r="E22" s="57"/>
      <x:c r="F22" s="57"/>
      <x:c r="G22" s="57"/>
      <x:c r="H22" s="57"/>
      <x:c r="I22" s="57"/>
      <x:c r="J22" s="57"/>
      <x:c r="K22" s="57"/>
      <x:c r="L22" s="58"/>
    </x:row>
    <x:row r="23">
      <x:c r="A23" s="56" t="str">
        <x:v>ACT-021</x:v>
      </x:c>
      <x:c r="B23" s="57"/>
      <x:c r="C23" s="57"/>
      <x:c r="D23" s="57"/>
      <x:c r="E23" s="57"/>
      <x:c r="F23" s="57"/>
      <x:c r="G23" s="57"/>
      <x:c r="H23" s="57"/>
      <x:c r="I23" s="57"/>
      <x:c r="J23" s="57"/>
      <x:c r="K23" s="57"/>
      <x:c r="L23" s="58"/>
    </x:row>
    <x:row r="24">
      <x:c r="A24" s="56" t="str">
        <x:v>ACT-022</x:v>
      </x:c>
      <x:c r="B24" s="57"/>
      <x:c r="C24" s="57"/>
      <x:c r="D24" s="57"/>
      <x:c r="E24" s="57"/>
      <x:c r="F24" s="57"/>
      <x:c r="G24" s="57"/>
      <x:c r="H24" s="57"/>
      <x:c r="I24" s="57"/>
      <x:c r="J24" s="57"/>
      <x:c r="K24" s="57"/>
      <x:c r="L24" s="58"/>
    </x:row>
    <x:row r="25">
      <x:c r="A25" s="56" t="str">
        <x:v>ACT-023</x:v>
      </x:c>
      <x:c r="B25" s="57"/>
      <x:c r="C25" s="57"/>
      <x:c r="D25" s="57"/>
      <x:c r="E25" s="57"/>
      <x:c r="F25" s="57"/>
      <x:c r="G25" s="57"/>
      <x:c r="H25" s="57"/>
      <x:c r="I25" s="57"/>
      <x:c r="J25" s="57"/>
      <x:c r="K25" s="57"/>
      <x:c r="L25" s="58"/>
    </x:row>
    <x:row r="26">
      <x:c r="A26" s="56" t="str">
        <x:v>ACT-024</x:v>
      </x:c>
      <x:c r="B26" s="57"/>
      <x:c r="C26" s="57"/>
      <x:c r="D26" s="57"/>
      <x:c r="E26" s="57"/>
      <x:c r="F26" s="57"/>
      <x:c r="G26" s="57"/>
      <x:c r="H26" s="57"/>
      <x:c r="I26" s="57"/>
      <x:c r="J26" s="57"/>
      <x:c r="K26" s="57"/>
      <x:c r="L26" s="58"/>
    </x:row>
    <x:row r="27">
      <x:c r="A27" s="56" t="str">
        <x:v>ACT-025</x:v>
      </x:c>
      <x:c r="B27" s="57"/>
      <x:c r="C27" s="57"/>
      <x:c r="D27" s="57"/>
      <x:c r="E27" s="57"/>
      <x:c r="F27" s="57"/>
      <x:c r="G27" s="57"/>
      <x:c r="H27" s="57"/>
      <x:c r="I27" s="57"/>
      <x:c r="J27" s="57"/>
      <x:c r="K27" s="57"/>
      <x:c r="L27" s="58"/>
    </x:row>
    <x:row r="28">
      <x:c r="A28" s="56" t="str">
        <x:v>ACT-026</x:v>
      </x:c>
      <x:c r="B28" s="57"/>
      <x:c r="C28" s="57"/>
      <x:c r="D28" s="57"/>
      <x:c r="E28" s="57"/>
      <x:c r="F28" s="57"/>
      <x:c r="G28" s="57"/>
      <x:c r="H28" s="57"/>
      <x:c r="I28" s="57"/>
      <x:c r="J28" s="57"/>
      <x:c r="K28" s="57"/>
      <x:c r="L28" s="58"/>
    </x:row>
    <x:row r="29">
      <x:c r="A29" s="56" t="str">
        <x:v>ACT-027</x:v>
      </x:c>
      <x:c r="B29" s="57"/>
      <x:c r="C29" s="57"/>
      <x:c r="D29" s="57"/>
      <x:c r="E29" s="57"/>
      <x:c r="F29" s="57"/>
      <x:c r="G29" s="57"/>
      <x:c r="H29" s="57"/>
      <x:c r="I29" s="57"/>
      <x:c r="J29" s="57"/>
      <x:c r="K29" s="57"/>
      <x:c r="L29" s="58"/>
    </x:row>
    <x:row r="30">
      <x:c r="A30" s="56" t="str">
        <x:v>ACT-028</x:v>
      </x:c>
      <x:c r="B30" s="57"/>
      <x:c r="C30" s="57"/>
      <x:c r="D30" s="57"/>
      <x:c r="E30" s="57"/>
      <x:c r="F30" s="57"/>
      <x:c r="G30" s="57"/>
      <x:c r="H30" s="57"/>
      <x:c r="I30" s="57"/>
      <x:c r="J30" s="57"/>
      <x:c r="K30" s="57"/>
      <x:c r="L30" s="58"/>
    </x:row>
    <x:row r="31">
      <x:c r="A31" s="56" t="str">
        <x:v>ACT-029</x:v>
      </x:c>
      <x:c r="B31" s="57"/>
      <x:c r="C31" s="57"/>
      <x:c r="D31" s="57"/>
      <x:c r="E31" s="57"/>
      <x:c r="F31" s="57"/>
      <x:c r="G31" s="57"/>
      <x:c r="H31" s="57"/>
      <x:c r="I31" s="57"/>
      <x:c r="J31" s="57"/>
      <x:c r="K31" s="57"/>
      <x:c r="L31" s="58"/>
    </x:row>
    <x:row r="32">
      <x:c r="A32" s="59" t="str">
        <x:v>ACT-030</x:v>
      </x:c>
      <x:c r="B32" s="60"/>
      <x:c r="C32" s="60"/>
      <x:c r="D32" s="60"/>
      <x:c r="E32" s="60"/>
      <x:c r="F32" s="60"/>
      <x:c r="G32" s="60"/>
      <x:c r="H32" s="60"/>
      <x:c r="I32" s="60"/>
      <x:c r="J32" s="60"/>
      <x:c r="K32" s="60"/>
      <x:c r="L32" s="61"/>
    </x:row>
  </x:sheetData>
  <x:mergeCells>
    <x:mergeCell ref="A1:L1"/>
  </x:mergeCells>
  <x:dataValidations count="3">
    <x:dataValidation type="list" sqref="C3:C32">
      <x:formula1>"Tier 3,Tier 4"</x:formula1>
    </x:dataValidation>
    <x:dataValidation type="list" sqref="E3:E32">
      <x:formula1>"Not Started,In Progress,Partially Implemented,Not Effective"</x:formula1>
    </x:dataValidation>
    <x:dataValidation type="list" sqref="F3:G32">
      <x:formula1>"Low,Medium,High,Critical"</x:formula1>
    </x:dataValidation>
  </x:dataValidations>
  <x:pageMargins left="0.7" right="0.7" top="0.75" bottom="0.75" header="0.3" footer="0.3"/>
</x:worksheet>
</file>